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24226"/>
  <bookViews>
    <workbookView xWindow="0" yWindow="0" windowWidth="19200" windowHeight="10512" activeTab="1"/>
  </bookViews>
  <sheets>
    <sheet name="Прил.1.1_Стоимость_продукции" sheetId="18" r:id="rId1"/>
    <sheet name="Прил.1.2_Технические требования" sheetId="21" r:id="rId2"/>
    <sheet name="Прил.1.3_Анкета" sheetId="22" r:id="rId3"/>
  </sheets>
  <externalReferences>
    <externalReference r:id="rId4"/>
  </externalReferences>
  <definedNames>
    <definedName name="Budget">[1]Справочники!$C$58:$C$61</definedName>
    <definedName name="Budget_Details">[1]Справочники!$C$58:$K$61</definedName>
    <definedName name="CFO_Mapping">[1]Справочники!$C$37:$D$55</definedName>
    <definedName name="curr">#REF!</definedName>
    <definedName name="Date_Created">#REF!</definedName>
    <definedName name="Date_Expiration">#REF!</definedName>
    <definedName name="Departments">[1]Справочники!$C$37:$C$55</definedName>
    <definedName name="Departments_and_common">[1]Справочники!$C$36:$C$55</definedName>
    <definedName name="VAT_rate_default">#REF!</definedName>
    <definedName name="А">#REF!</definedName>
    <definedName name="Вогл">#REF!</definedName>
    <definedName name="Волгоград">#REF!</definedName>
    <definedName name="И">#REF!</definedName>
    <definedName name="ирина">#REF!</definedName>
    <definedName name="К">#REF!</definedName>
    <definedName name="маркап_оборудование">#REF!</definedName>
    <definedName name="маркап_работы">#REF!</definedName>
    <definedName name="маркап_работы1">#REF!</definedName>
    <definedName name="модернизация">#REF!</definedName>
    <definedName name="_xlnm.Print_Area" localSheetId="0">Прил.1.1_Стоимость_продукции!$A$1:$H$26</definedName>
    <definedName name="Ответ">#REF!</definedName>
    <definedName name="покрытие">#REF!</definedName>
    <definedName name="Расходы_управление_проектом">'[1]Управление проектом'!$C$189:$G$208</definedName>
    <definedName name="Сегодня">#REF!</definedName>
    <definedName name="Статьи_управления_проектом">[1]Справочники!$C$65:$C$68</definedName>
  </definedNames>
  <calcPr calcId="162913"/>
</workbook>
</file>

<file path=xl/calcChain.xml><?xml version="1.0" encoding="utf-8"?>
<calcChain xmlns="http://schemas.openxmlformats.org/spreadsheetml/2006/main">
  <c r="H10" i="18" l="1"/>
  <c r="H14" i="18" s="1"/>
</calcChain>
</file>

<file path=xl/sharedStrings.xml><?xml version="1.0" encoding="utf-8"?>
<sst xmlns="http://schemas.openxmlformats.org/spreadsheetml/2006/main" count="116" uniqueCount="94">
  <si>
    <t>Заверяется печатью  - М.П.</t>
  </si>
  <si>
    <t>? (указывается название компании Участника)</t>
  </si>
  <si>
    <t>Участник Закупочной процедуры</t>
  </si>
  <si>
    <t>№</t>
  </si>
  <si>
    <t>?</t>
  </si>
  <si>
    <t>Примечание:</t>
  </si>
  <si>
    <t>Наименование</t>
  </si>
  <si>
    <t>Знаком "?" отмечены позиции для заполнения Участником Закупочной процедуры</t>
  </si>
  <si>
    <t>Ед. изм</t>
  </si>
  <si>
    <t>Кол-во</t>
  </si>
  <si>
    <t>ИТОГО:</t>
  </si>
  <si>
    <t xml:space="preserve"> к Приглашению</t>
  </si>
  <si>
    <t>Приложение №1.1</t>
  </si>
  <si>
    <t>шт</t>
  </si>
  <si>
    <t>Цена за единицу,
сум без НДС</t>
  </si>
  <si>
    <t>Стоимость,
сум без НДС</t>
  </si>
  <si>
    <t>Ф.И.О. Руководителя ______________________________ / подпись _________________________</t>
  </si>
  <si>
    <r>
      <rPr>
        <b/>
        <sz val="12"/>
        <rFont val="Arial Narrow"/>
        <family val="2"/>
        <charset val="204"/>
      </rPr>
      <t>Условия оплаты:</t>
    </r>
    <r>
      <rPr>
        <sz val="12"/>
        <rFont val="Arial Narrow"/>
        <family val="2"/>
        <charset val="204"/>
      </rPr>
      <t xml:space="preserve"> </t>
    </r>
    <r>
      <rPr>
        <i/>
        <sz val="12"/>
        <rFont val="Arial Narrow"/>
        <family val="2"/>
        <charset val="204"/>
      </rPr>
      <t>100% постоплата в течение 30 календарных дней после получении товара и подписания обеими сторонами счёт фактуры.</t>
    </r>
  </si>
  <si>
    <r>
      <rPr>
        <b/>
        <sz val="12"/>
        <rFont val="Arial Narrow"/>
        <family val="2"/>
        <charset val="204"/>
      </rPr>
      <t>Условия поставки:</t>
    </r>
    <r>
      <rPr>
        <sz val="12"/>
        <rFont val="Arial Narrow"/>
        <family val="2"/>
        <charset val="204"/>
      </rPr>
      <t xml:space="preserve"> </t>
    </r>
    <r>
      <rPr>
        <i/>
        <sz val="12"/>
        <rFont val="Arial Narrow"/>
        <family val="2"/>
        <charset val="204"/>
      </rPr>
      <t>Доставка до склада Покупателя.</t>
    </r>
  </si>
  <si>
    <t>Название Закупочной процедуры:</t>
  </si>
  <si>
    <t>Описание продукции</t>
  </si>
  <si>
    <t>Макет продукции</t>
  </si>
  <si>
    <t>к Приглашению</t>
  </si>
  <si>
    <t>Да</t>
  </si>
  <si>
    <t>Нет</t>
  </si>
  <si>
    <t>Ф.И.О. Руководителя __________________________ / подпись ______________________</t>
  </si>
  <si>
    <t>Форма "Технические требования"</t>
  </si>
  <si>
    <t>Требования Заказчика</t>
  </si>
  <si>
    <t>Предоставлено</t>
  </si>
  <si>
    <t>Подтверждение (чем подтверждается критерий)</t>
  </si>
  <si>
    <t>Предоставить Портфолио в формате PPT или PDF</t>
  </si>
  <si>
    <t>Детский чемодан дорожный с колесами брендированный с изображением логотипа Компании
от 0-7 лет</t>
  </si>
  <si>
    <r>
      <rPr>
        <b/>
        <sz val="12"/>
        <rFont val="Arial Narrow"/>
        <family val="2"/>
        <charset val="204"/>
      </rPr>
      <t>Срок поставки:</t>
    </r>
    <r>
      <rPr>
        <sz val="12"/>
        <rFont val="Arial Narrow"/>
        <family val="2"/>
        <charset val="204"/>
      </rPr>
      <t xml:space="preserve"> </t>
    </r>
    <r>
      <rPr>
        <i/>
        <sz val="12"/>
        <rFont val="Arial Narrow"/>
        <family val="2"/>
        <charset val="204"/>
      </rPr>
      <t>В течении "</t>
    </r>
    <r>
      <rPr>
        <i/>
        <sz val="12"/>
        <color rgb="FFFF0000"/>
        <rFont val="Arial Narrow"/>
        <family val="2"/>
        <charset val="204"/>
      </rPr>
      <t>?</t>
    </r>
    <r>
      <rPr>
        <i/>
        <sz val="12"/>
        <rFont val="Arial Narrow"/>
        <family val="2"/>
        <charset val="204"/>
      </rPr>
      <t>" календарных дней после подписания договора сторонами.</t>
    </r>
  </si>
  <si>
    <t>Форма «Стоимость продукции»</t>
  </si>
  <si>
    <t>Опыт работы по продаже чемоданов не менее 1 года</t>
  </si>
  <si>
    <r>
      <rPr>
        <b/>
        <sz val="12"/>
        <color theme="1"/>
        <rFont val="Arial Narrow"/>
        <family val="2"/>
        <charset val="204"/>
      </rPr>
      <t xml:space="preserve">Материал изделия: </t>
    </r>
    <r>
      <rPr>
        <sz val="12"/>
        <color theme="1"/>
        <rFont val="Arial Narrow"/>
        <family val="2"/>
        <charset val="204"/>
      </rPr>
      <t xml:space="preserve">Ударопрочный поликарбонат (PC) премиум-класса.
Цвет: Матовый черный (Black Mate) с гладкой текстурной поверхностью, однородный, без металлического блеска, не отражающий свет, устойчивый к появлению отпечатков пальцев и мелких царапин. RAL 9005 Jet Black, Pantone Black C.
</t>
    </r>
    <r>
      <rPr>
        <b/>
        <sz val="12"/>
        <color theme="1"/>
        <rFont val="Arial Narrow"/>
        <family val="2"/>
        <charset val="204"/>
      </rPr>
      <t>Тип нанесения брендовых элементов:</t>
    </r>
    <r>
      <rPr>
        <sz val="12"/>
        <color theme="1"/>
        <rFont val="Arial Narrow"/>
        <family val="2"/>
        <charset val="204"/>
      </rPr>
      <t xml:space="preserve">
• Металлическая нержавеющая пластина размером 6:3,5
• Размер логотипа: 4,2х1,4см.
• Цвет логотипа: черный RAL 9005 Jet Black, Pantone Black C.
</t>
    </r>
    <r>
      <rPr>
        <b/>
        <sz val="12"/>
        <color theme="1"/>
        <rFont val="Arial Narrow"/>
        <family val="2"/>
        <charset val="204"/>
      </rPr>
      <t>Для образца табличка с логотипом отправим через мессенджеры.</t>
    </r>
    <r>
      <rPr>
        <sz val="12"/>
        <color theme="1"/>
        <rFont val="Arial Narrow"/>
        <family val="2"/>
        <charset val="204"/>
      </rPr>
      <t xml:space="preserve">
</t>
    </r>
    <r>
      <rPr>
        <b/>
        <sz val="12"/>
        <color theme="1"/>
        <rFont val="Arial Narrow"/>
        <family val="2"/>
        <charset val="204"/>
      </rPr>
      <t>Логотип, бейджик и декоративные элементы:</t>
    </r>
    <r>
      <rPr>
        <sz val="12"/>
        <color theme="1"/>
        <rFont val="Arial Narrow"/>
        <family val="2"/>
        <charset val="204"/>
      </rPr>
      <t xml:space="preserve">
•  Бейджик «Ucell»: металлическая табличка (никель/матовый хром) 45х12 mm, крепление шпильками или заклепками.
• Толщина 1.2-1.5 mm. 
• Цвет: Насыщенный глубокий черный, PANTONE Black C.
</t>
    </r>
    <r>
      <rPr>
        <b/>
        <sz val="12"/>
        <color theme="1"/>
        <rFont val="Arial Narrow"/>
        <family val="2"/>
        <charset val="204"/>
      </rPr>
      <t xml:space="preserve">Размеры изделия: </t>
    </r>
    <r>
      <rPr>
        <sz val="12"/>
        <color theme="1"/>
        <rFont val="Arial Narrow"/>
        <family val="2"/>
        <charset val="204"/>
      </rPr>
      <t xml:space="preserve">
• Высота: 53 см; • Ширина: 37 см; *Толщина: 20 см;</t>
    </r>
    <r>
      <rPr>
        <b/>
        <sz val="12"/>
        <color theme="1"/>
        <rFont val="Arial Narrow"/>
        <family val="2"/>
        <charset val="204"/>
      </rPr>
      <t xml:space="preserve"> Объем: 45-65 л.</t>
    </r>
    <r>
      <rPr>
        <sz val="12"/>
        <color theme="1"/>
        <rFont val="Arial Narrow"/>
        <family val="2"/>
        <charset val="204"/>
      </rPr>
      <t xml:space="preserve">
</t>
    </r>
    <r>
      <rPr>
        <b/>
        <sz val="12"/>
        <color theme="1"/>
        <rFont val="Arial Narrow"/>
        <family val="2"/>
        <charset val="204"/>
      </rPr>
      <t>Колеса:</t>
    </r>
    <r>
      <rPr>
        <sz val="12"/>
        <color theme="1"/>
        <rFont val="Arial Narrow"/>
        <family val="2"/>
        <charset val="204"/>
      </rPr>
      <t xml:space="preserve"> Прорезиненные колеса чемодана с подшипниками вращаются на 360° для плавного и маневренного передвижения.
</t>
    </r>
    <r>
      <rPr>
        <b/>
        <sz val="12"/>
        <color theme="1"/>
        <rFont val="Arial Narrow"/>
        <family val="2"/>
        <charset val="204"/>
      </rPr>
      <t>Тип: 4х 360° spinner колеса</t>
    </r>
    <r>
      <rPr>
        <sz val="12"/>
        <color theme="1"/>
        <rFont val="Arial Narrow"/>
        <family val="2"/>
        <charset val="204"/>
      </rPr>
      <t xml:space="preserve"> (каждое колесо поворачивается на 360°) для максимально плавного т маневренного передвижения.
</t>
    </r>
    <r>
      <rPr>
        <b/>
        <sz val="12"/>
        <color theme="1"/>
        <rFont val="Arial Narrow"/>
        <family val="2"/>
        <charset val="204"/>
      </rPr>
      <t>Покрытие: прорезиненный (TPU / PU-бутил) обод</t>
    </r>
    <r>
      <rPr>
        <sz val="12"/>
        <color theme="1"/>
        <rFont val="Arial Narrow"/>
        <family val="2"/>
        <charset val="204"/>
      </rPr>
      <t xml:space="preserve"> для тихого хода и сцепления с поверхносью.
</t>
    </r>
    <r>
      <rPr>
        <b/>
        <sz val="12"/>
        <color theme="1"/>
        <rFont val="Arial Narrow"/>
        <family val="2"/>
        <charset val="204"/>
      </rPr>
      <t>Диаметр колеса: 55 mm</t>
    </r>
    <r>
      <rPr>
        <sz val="12"/>
        <color theme="1"/>
        <rFont val="Arial Narrow"/>
        <family val="2"/>
        <charset val="204"/>
      </rPr>
      <t xml:space="preserve"> (рекомендация; допустимый диапазон 50-60 mm)
</t>
    </r>
    <r>
      <rPr>
        <b/>
        <sz val="12"/>
        <color theme="1"/>
        <rFont val="Arial Narrow"/>
        <family val="2"/>
        <charset val="204"/>
      </rPr>
      <t>Подшипники: sealed ball bearings ABEC-5</t>
    </r>
    <r>
      <rPr>
        <sz val="12"/>
        <color theme="1"/>
        <rFont val="Arial Narrow"/>
        <family val="2"/>
        <charset val="204"/>
      </rPr>
      <t xml:space="preserve"> (уплотненный) в каждом колесе.
</t>
    </r>
    <r>
      <rPr>
        <b/>
        <sz val="12"/>
        <color theme="1"/>
        <rFont val="Arial Narrow"/>
        <family val="2"/>
        <charset val="204"/>
      </rPr>
      <t>Конструкция:</t>
    </r>
    <r>
      <rPr>
        <sz val="12"/>
        <color theme="1"/>
        <rFont val="Arial Narrow"/>
        <family val="2"/>
        <charset val="204"/>
      </rPr>
      <t xml:space="preserve"> двойной роликовый модуль (dual wheel module) с металлической осью и усиленным креплением к корпусу. </t>
    </r>
    <r>
      <rPr>
        <b/>
        <sz val="12"/>
        <color theme="1"/>
        <rFont val="Arial Narrow"/>
        <family val="2"/>
        <charset val="204"/>
      </rPr>
      <t>Нагрузка:</t>
    </r>
    <r>
      <rPr>
        <sz val="12"/>
        <color theme="1"/>
        <rFont val="Arial Narrow"/>
        <family val="2"/>
        <charset val="204"/>
      </rPr>
      <t xml:space="preserve"> расчёт на ≥25 kg на одно колесо (итого ≥100 kg по всей системе).
</t>
    </r>
    <r>
      <rPr>
        <b/>
        <sz val="12"/>
        <color theme="1"/>
        <rFont val="Arial Narrow"/>
        <family val="2"/>
        <charset val="204"/>
      </rPr>
      <t>Испытания:</t>
    </r>
    <r>
      <rPr>
        <sz val="12"/>
        <color theme="1"/>
        <rFont val="Arial Narrow"/>
        <family val="2"/>
        <charset val="204"/>
      </rPr>
      <t xml:space="preserve">
• Тест вращения: ≥100 000 циклов вращения под нагрузкой 10 kg.
• Тест износа поверхности: прокат 10 km по абразивной поверхности без потери целостности резинового слоя.
• Тест температурной стойкости: −20°C…+60°C без растрескивания покрытия.
</t>
    </r>
    <r>
      <rPr>
        <b/>
        <sz val="12"/>
        <color theme="1"/>
        <rFont val="Arial Narrow"/>
        <family val="2"/>
        <charset val="204"/>
      </rPr>
      <t>Крепление</t>
    </r>
    <r>
      <rPr>
        <sz val="12"/>
        <color theme="1"/>
        <rFont val="Arial Narrow"/>
        <family val="2"/>
        <charset val="204"/>
      </rPr>
      <t xml:space="preserve">: винт/болт M6 с гровером и металлической втулкой; корпус колеса — усиленный PA66/Glass-filled или алюминиевый мостик в премиум-варианте.
</t>
    </r>
    <r>
      <rPr>
        <b/>
        <sz val="12"/>
        <color theme="1"/>
        <rFont val="Arial Narrow"/>
        <family val="2"/>
        <charset val="204"/>
      </rPr>
      <t xml:space="preserve">Ручка для переноски: </t>
    </r>
    <r>
      <rPr>
        <sz val="12"/>
        <color theme="1"/>
        <rFont val="Arial Narrow"/>
        <family val="2"/>
        <charset val="204"/>
      </rPr>
      <t xml:space="preserve">Верхняя ручка, боковая ручка, материал должен состоять из усиленного пластика с мягкой вставкой.
</t>
    </r>
    <r>
      <rPr>
        <b/>
        <sz val="12"/>
        <color theme="1"/>
        <rFont val="Arial Narrow"/>
        <family val="2"/>
        <charset val="204"/>
      </rPr>
      <t xml:space="preserve">Ручка: </t>
    </r>
    <r>
      <rPr>
        <sz val="12"/>
        <color theme="1"/>
        <rFont val="Arial Narrow"/>
        <family val="2"/>
        <charset val="204"/>
      </rPr>
      <t xml:space="preserve">Прочная металлическая выдвижная ручка с кодовым замком; Высота выдвижной ручки 90 см.; Металл: Нержавейка; Поручень из прочного нескользящего пластика черного цвета; Телескопическая ручка (высота 90 см); Требование: высота ручки в полностью вытянутом положении — 900 mm (90 cm) от уровня пола; Исходные допущения для расчёта (основано на габарите чемодана 55 cm и диаметре колёс 55 mm): Высота корпуса чемодана: 550 mm (55 cm).  Высота колёс (диаметр): 55 mm → подъём корпуса над полом ≈ 55 mm.  Итого высота от пола до верха корпуса ≈ 550 + 55 = 605 mm.; Следовательно, ручка должна выступать над верхом корпуса на: 900 − 605 = 295 mm;  Конструкция труб: трёхсекционная (3-tube) телескопическая система для компактной встройки и жёсткости; Наружная труба (outer): Ø 20 mm, Al6061, стенка 1.5 mm; Средняя труба (middle): Ø 17 mm, Al6061, стенка 1.3 mm;  Внутренняя труба (inner): Ø 14 mm, Al6061, стенка 1.2 mm;  Позиционирование (фиксированные положения) — 3 позиции:
</t>
    </r>
    <r>
      <rPr>
        <b/>
        <sz val="12"/>
        <color theme="1"/>
        <rFont val="Arial Narrow"/>
        <family val="2"/>
        <charset val="204"/>
      </rPr>
      <t>Позиция 0</t>
    </r>
    <r>
      <rPr>
        <sz val="12"/>
        <color theme="1"/>
        <rFont val="Arial Narrow"/>
        <family val="2"/>
        <charset val="204"/>
      </rPr>
      <t xml:space="preserve"> (втянутая): ручка утоплена в корпус / закреплена (выступ над корпусом ≈ 0 mm).
</t>
    </r>
    <r>
      <rPr>
        <b/>
        <sz val="12"/>
        <color theme="1"/>
        <rFont val="Arial Narrow"/>
        <family val="2"/>
        <charset val="204"/>
      </rPr>
      <t>Позиция 1</t>
    </r>
    <r>
      <rPr>
        <sz val="12"/>
        <color theme="1"/>
        <rFont val="Arial Narrow"/>
        <family val="2"/>
        <charset val="204"/>
      </rPr>
      <t xml:space="preserve"> (половинная): выступ над корпусом ≈ 150 mm (удобно для средних ростов).
</t>
    </r>
    <r>
      <rPr>
        <b/>
        <sz val="12"/>
        <color theme="1"/>
        <rFont val="Arial Narrow"/>
        <family val="2"/>
        <charset val="204"/>
      </rPr>
      <t>Позиция 2</t>
    </r>
    <r>
      <rPr>
        <sz val="12"/>
        <color theme="1"/>
        <rFont val="Arial Narrow"/>
        <family val="2"/>
        <charset val="204"/>
      </rPr>
      <t xml:space="preserve"> (полная):  Выступ над корпусом ≈ 295 mm (чтобы итог от пола был 900 mm); Механизм фиксации: кнопочный блокирующий замок с металлическими детентами; ресурс ≥50 000 циклов. Комфорт: ручка-грип из TPR с анатомической формой, прорезиненные вставки; отверстие/петля для страховочного шнура (опция); Нагрузка: статическая выдержка ≥30 kg, динамическая ударная — выдерживать 250 N.
</t>
    </r>
    <r>
      <rPr>
        <b/>
        <sz val="12"/>
        <color theme="1"/>
        <rFont val="Arial Narrow"/>
        <family val="2"/>
        <charset val="204"/>
      </rPr>
      <t>Дополнительные требования:</t>
    </r>
    <r>
      <rPr>
        <sz val="12"/>
        <color theme="1"/>
        <rFont val="Arial Narrow"/>
        <family val="2"/>
        <charset val="204"/>
      </rPr>
      <t xml:space="preserve"> минимальный люфт (&lt;3 mm) в боковых направлениях при полной нагрузке.
</t>
    </r>
    <r>
      <rPr>
        <b/>
        <sz val="12"/>
        <color theme="1"/>
        <rFont val="Arial Narrow"/>
        <family val="2"/>
        <charset val="204"/>
      </rPr>
      <t xml:space="preserve">Переднее отделение: </t>
    </r>
    <r>
      <rPr>
        <sz val="12"/>
        <color theme="1"/>
        <rFont val="Arial Narrow"/>
        <family val="2"/>
        <charset val="204"/>
      </rPr>
      <t xml:space="preserve">
• В передней части корпуса чемодана предусмотрено отдельное жесткое отделение быстрого доступа, открывающееся независимо от основного багажного отделения посредством усиленной двух замковой молнии. 
• Крышка отделения изготовлена из ударопрочного поликарбоната и имеет жёсткую конструкцию, обеспечивающую защиту содержимого от механических повреждений. 
• Передний жесткий карман открывается отдельно от основного отделения, предназначенный для хранения: ноутбука до 16”, планшета, документов формата A4, зарядных устройств, аксессуаров, кабелей, портативной электроники. Внутри имеются мягкие перегородки и фиксаторы для безопасного размещения техники. 
• Цветовое исполнение фронтальной крышки матовая Jet Black, RAL 9005 Panton Black. 
• Внутренняя поверхность отделения выполнена из износостойкой полиэстеровой ткани с мягкой подкладкой, предотвращающей повреждение электронных устройств.
Основное отделение:
• Основное отделение расположено на задней части корпуса чемодана и предназначено для размещения одежды, обуви и личных вещей. 
• Доступ осуществляется посредством круговой двухзамковой молнии с фиксацией в кодовом замке TSA. 
• Основное отделение оборудовано: встроенным вакуумным мешком, компрессионной системой, фиксирующими ремнями, внутренней перегородкой, большими внутренним карманом на молнии. 
• Цветовое исполнение корпуса чемодана матовая, с мелкозернистой поверхностью Jet Black, RAL 9005 Pantone Black.
Вакуумная система: 
• В основной части чемодана размещен встроенный герметичный вакуумный мешок, изготовленный из многослойного термопластичного полиуретана с высокой устойчивостью к влаге, проколам и многократному использованию. 
• Чемодан оснащен герметичной влагозащитной молнией, клапан для удаления воздуха, электрический вакуумный насос (в комплекте). 
• После удаления воздуха объем одежды значительно должен уменьшаться, которая позволит увеличить вместимость чемодана приблизительно с 45 до 60 литров. 
• Цвет вакуумного мешка Cool Gray, RAL 7046 Pantone Cool Gray 8 C.
Внутреннее оснащение: 
• На внутренней стороне крышки основного отделения расположен плоский сетчатый карман на молнии, предназначенный для хранения документов, белья и других плоских предметов. 
• В нижней части размещен вакуумный мешок, занимающий основную площадь внутреннего пространства. 
• По периметру внутренней части корпуса установлены крепления вакуумного мешка и фиксирующие элементы. 
• Для удержания багажа предусмотрены регулируемые Х-образные компрессионные ремни из прочной полиэстеровой стропы с пластиковыми быстросъёмными пряжками. 
• Все внутренние элементы изготовлены из влагостойких и износостойких материалов, обеспечивающих длительный срок эксплуатации. 
• Цветовая гамма на Cool Gray, RAL 7046 Pantone Cool Gray 8 C молнии для документов, подкладка из износостойкого полиэстера серого цвета.
</t>
    </r>
    <r>
      <rPr>
        <b/>
        <sz val="12"/>
        <color theme="1"/>
        <rFont val="Arial Narrow"/>
        <family val="2"/>
        <charset val="204"/>
      </rPr>
      <t>USB:</t>
    </r>
    <r>
      <rPr>
        <sz val="12"/>
        <color theme="1"/>
        <rFont val="Arial Narrow"/>
        <family val="2"/>
        <charset val="204"/>
      </rPr>
      <t xml:space="preserve"> На верхней части корпуса чемодана предусмотрен встроенный USB-порт для подключения мобильных устройств. Внутри корпуса размещен соединительный кабель USB, предназначенный для подключения внешнего аккумулятора (Power Bank), который устанавливается пользователем самостоятельно. Конструкция обеспечивает возможность зарядки мобильных устройств без открытия чемодана.
</t>
    </r>
    <r>
      <rPr>
        <b/>
        <sz val="12"/>
        <color theme="1"/>
        <rFont val="Arial Narrow"/>
        <family val="2"/>
        <charset val="204"/>
      </rPr>
      <t>Замок:</t>
    </r>
    <r>
      <rPr>
        <sz val="12"/>
        <color theme="1"/>
        <rFont val="Arial Narrow"/>
        <family val="2"/>
        <charset val="204"/>
      </rPr>
      <t xml:space="preserve"> Корпус замка изготовлен из ударопрочного пластика, внутренние запорные элементы – из металла. 
</t>
    </r>
    <r>
      <rPr>
        <b/>
        <sz val="12"/>
        <color theme="1"/>
        <rFont val="Arial Narrow"/>
        <family val="2"/>
        <charset val="204"/>
      </rPr>
      <t>Молния:</t>
    </r>
    <r>
      <rPr>
        <sz val="12"/>
        <color theme="1"/>
        <rFont val="Arial Narrow"/>
        <family val="2"/>
        <charset val="204"/>
      </rPr>
      <t xml:space="preserve"> Усиленные спиральные молнии, металлические бегунки, влагозащитное исполнение на вакуумном отсеке, совместимость с TSA замком.</t>
    </r>
  </si>
  <si>
    <t>Приложение №1.3</t>
  </si>
  <si>
    <t>Форма «Анкета контрагента»</t>
  </si>
  <si>
    <t>I. Сведения об организации:</t>
  </si>
  <si>
    <t>Полное наименование:</t>
  </si>
  <si>
    <t>Сокращенное наименование:</t>
  </si>
  <si>
    <t>II. Адрес организации</t>
  </si>
  <si>
    <t>Адрес местонахождения (в соответствии с учредительными документами)</t>
  </si>
  <si>
    <t>Фактическое местонахождение</t>
  </si>
  <si>
    <t>Местонахождение складских (и (или) производственных и (или) торговых площадей</t>
  </si>
  <si>
    <t>Телефон (с указанием кода города)</t>
  </si>
  <si>
    <t>E-mail (электронная почта)</t>
  </si>
  <si>
    <t>Адрес web – сайта</t>
  </si>
  <si>
    <t>III. Информация об организации</t>
  </si>
  <si>
    <t>Форма собственности</t>
  </si>
  <si>
    <t>Дата регистрации</t>
  </si>
  <si>
    <t>ИНН</t>
  </si>
  <si>
    <t>Банковские реквизиты (наименование банка, Р/С, МФО, ОКЭД, ОКПО)</t>
  </si>
  <si>
    <t>Список технических средств для выполнения услуги/работы.</t>
  </si>
  <si>
    <t>Количество работающих сотрудников</t>
  </si>
  <si>
    <t>IV. Сведения о руководителе</t>
  </si>
  <si>
    <t>ФИО</t>
  </si>
  <si>
    <t>Должность</t>
  </si>
  <si>
    <t>Дата назначения на должность</t>
  </si>
  <si>
    <t>Электронная почта</t>
  </si>
  <si>
    <t>Паспортные данные</t>
  </si>
  <si>
    <t>V. Сведения о главном бухгалтере</t>
  </si>
  <si>
    <t>VI. Сведения об учредителях</t>
  </si>
  <si>
    <t xml:space="preserve">ФИО/Наименование </t>
  </si>
  <si>
    <t>Доля в уставном капитале (в %)</t>
  </si>
  <si>
    <t>VII. Сведения о лицах, имеющие право подписывать первичные документы, счета-фактуры от имени руководителя и главного бухгалтера</t>
  </si>
  <si>
    <t>Доверенность (номер, дата, срок полномочий)</t>
  </si>
  <si>
    <t>VIII. Обособленные подразделения</t>
  </si>
  <si>
    <t>Адрес</t>
  </si>
  <si>
    <t>Телефон (с указание кода города)</t>
  </si>
  <si>
    <t>IX. Контактное лицо в организации</t>
  </si>
  <si>
    <t>X. Информация об опыте работы</t>
  </si>
  <si>
    <t>Пожалуйста, опишите опыт работы, начиная с последнего места работы, включая субподряд, выполненные работы за пределами Республики. Указывайте полное название организации, с которой Вы работали. Как можно более подробно опишите выполняемые Вами работы.</t>
  </si>
  <si>
    <t>Даты начала и окончания работ</t>
  </si>
  <si>
    <t>Название организации-заказчика, его адрес места расположения</t>
  </si>
  <si>
    <t>Вид выполняемых работ</t>
  </si>
  <si>
    <t>Объем выполненных работ</t>
  </si>
  <si>
    <t>XI. Информация о рекомендациях</t>
  </si>
  <si>
    <t>Рекомендателями могут быть Ваши деловые партнеры (не менее 2-х чел.):</t>
  </si>
  <si>
    <t>ФИО (полностью)</t>
  </si>
  <si>
    <t>Место работы и должность</t>
  </si>
  <si>
    <t>Контактный телефон</t>
  </si>
  <si>
    <t>XII. Дополнительная информация</t>
  </si>
  <si>
    <t xml:space="preserve">Имеются ли у Генерального директора близкие родственники, работающие в 
ООО «Сoscom»?
Если «Да», то укажите, пожалуйста, их ФИО и должность
</t>
  </si>
  <si>
    <t xml:space="preserve">Привлекались ли генеральный директор/учредители к уголовной или 
административной ответственности (кроме авто штрафов ПДД) 
Если «Да», то когда и за что
</t>
  </si>
  <si>
    <t xml:space="preserve">Имеет ли Компания финансовые обязательства
(закладные, ссуды, кредиты и т.п.)
</t>
  </si>
  <si>
    <t xml:space="preserve">1. Я, _____________________________ (Ф.И.О.), Генеральный директор __________________________ в соответствии со ст. 18 Закона Республики Узбекистан от 2 июля 2019 г. N ЗРУ-547 «О персональных данных» настоящим, даю согласие ООО «COSCOM» на обработку персональных данных, указанных в настоящей анкете.
2. Подтверждаю достоверность представленных в анкете сведений и выражаю свое согласие с тем, что указанные сведения могут быть при необходимости проверены ООО «Coscom». 
</t>
  </si>
  <si>
    <t>Приложение 1.2</t>
  </si>
  <si>
    <t xml:space="preserve">Брендированные чемоданы с логотипом Ucell </t>
  </si>
  <si>
    <t xml:space="preserve"> Данная стоимость учитывает выполнение Технических требований, предъявляемых Заказчиком согласно Приложению №1.2 к Приглашению</t>
  </si>
  <si>
    <t>Портфолио с указанием картинок прошлых работ по изготовлению и брендированию сувенирной продукции – а именно чемоданов или дорожных сумок на колесах</t>
  </si>
  <si>
    <t>Предоставление гарантийного письма. Участник подтверждает готовность в предоставлении образца (при подписании договора) и дальнейшей партии (после подписания договора и утверждения образца) полностью соответствующих характеристикам, прописанным в данном ТЗ.</t>
  </si>
  <si>
    <t>Предоставить гарантийное письмо</t>
  </si>
  <si>
    <t>Подтверждается с Гувохномой или инными документами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</si>
</sst>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3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color rgb="FF000000"/>
      <name val="Arial"/>
      <family val="2"/>
      <charset val="204"/>
    </font>
    <font>
      <b/>
      <sz val="12"/>
      <name val="Arial Narrow"/>
      <family val="2"/>
      <charset val="204"/>
    </font>
    <font>
      <sz val="12"/>
      <color theme="1"/>
      <name val="Arial Narrow"/>
      <family val="2"/>
      <charset val="204"/>
    </font>
    <font>
      <sz val="12"/>
      <name val="Arial Narrow"/>
      <family val="2"/>
      <charset val="204"/>
    </font>
    <font>
      <b/>
      <sz val="12"/>
      <color theme="1"/>
      <name val="Arial Narrow"/>
      <family val="2"/>
      <charset val="204"/>
    </font>
    <font>
      <b/>
      <sz val="12"/>
      <color rgb="FFFF0000"/>
      <name val="Arial Narrow"/>
      <family val="2"/>
      <charset val="204"/>
    </font>
    <font>
      <sz val="10"/>
      <name val="Helv"/>
      <charset val="204"/>
    </font>
    <font>
      <sz val="10"/>
      <color indexed="8"/>
      <name val="MS Sans Serif"/>
      <family val="2"/>
      <charset val="204"/>
    </font>
    <font>
      <sz val="11"/>
      <name val="Arial"/>
      <family val="2"/>
      <charset val="204"/>
    </font>
    <font>
      <sz val="11"/>
      <color theme="1"/>
      <name val="Calibri"/>
      <family val="2"/>
      <scheme val="minor"/>
    </font>
    <font>
      <sz val="12"/>
      <name val="Arial MT"/>
    </font>
    <font>
      <sz val="12"/>
      <color rgb="FFFF0000"/>
      <name val="Arial Narrow"/>
      <family val="2"/>
      <charset val="204"/>
    </font>
    <font>
      <b/>
      <sz val="12"/>
      <color theme="5" tint="-0.249977111117893"/>
      <name val="Arial Narrow"/>
      <family val="2"/>
      <charset val="204"/>
    </font>
    <font>
      <sz val="12"/>
      <color indexed="10"/>
      <name val="Arial Narrow"/>
      <family val="2"/>
      <charset val="204"/>
    </font>
    <font>
      <b/>
      <i/>
      <sz val="12"/>
      <name val="Arial Narrow"/>
      <family val="2"/>
      <charset val="204"/>
    </font>
    <font>
      <i/>
      <sz val="12"/>
      <color theme="1"/>
      <name val="Arial Narrow"/>
      <family val="2"/>
      <charset val="204"/>
    </font>
    <font>
      <i/>
      <sz val="12"/>
      <name val="Arial Narrow"/>
      <family val="2"/>
      <charset val="204"/>
    </font>
    <font>
      <sz val="12"/>
      <color indexed="8"/>
      <name val="Arial Narrow"/>
      <family val="2"/>
      <charset val="204"/>
    </font>
    <font>
      <b/>
      <sz val="12"/>
      <color indexed="8"/>
      <name val="Arial Narrow"/>
      <family val="2"/>
      <charset val="204"/>
    </font>
    <font>
      <i/>
      <sz val="12"/>
      <color rgb="FFFF0000"/>
      <name val="Arial Narrow"/>
      <family val="2"/>
      <charset val="204"/>
    </font>
    <font>
      <sz val="14"/>
      <color theme="1"/>
      <name val="Arial Narrow"/>
      <family val="2"/>
      <charset val="204"/>
    </font>
    <font>
      <b/>
      <sz val="14"/>
      <color theme="1"/>
      <name val="Arial Narrow"/>
      <family val="2"/>
      <charset val="204"/>
    </font>
    <font>
      <b/>
      <sz val="14"/>
      <name val="Arial Narrow"/>
      <family val="2"/>
      <charset val="204"/>
    </font>
    <font>
      <i/>
      <sz val="14"/>
      <name val="Arial Narrow"/>
      <family val="2"/>
      <charset val="204"/>
    </font>
    <font>
      <sz val="14"/>
      <color rgb="FF7030A0"/>
      <name val="Arial Narrow"/>
      <family val="2"/>
      <charset val="204"/>
    </font>
    <font>
      <sz val="14"/>
      <name val="Arial Narrow"/>
      <family val="2"/>
      <charset val="204"/>
    </font>
  </fonts>
  <fills count="4">
    <fill>
      <patternFill patternType="none"/>
    </fill>
    <fill>
      <patternFill patternType="gray125"/>
    </fill>
    <fill>
      <patternFill patternType="solid">
        <fgColor rgb="FF9BC2E6"/>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8">
    <xf numFmtId="0" fontId="0" fillId="0" borderId="0"/>
    <xf numFmtId="0" fontId="6" fillId="0" borderId="0">
      <alignment horizontal="left" vertical="top"/>
    </xf>
    <xf numFmtId="0" fontId="5" fillId="0" borderId="0"/>
    <xf numFmtId="0" fontId="12" fillId="0" borderId="0"/>
    <xf numFmtId="0" fontId="13" fillId="0" borderId="0"/>
    <xf numFmtId="164" fontId="4" fillId="0" borderId="0" applyFont="0" applyFill="0" applyBorder="0" applyAlignment="0" applyProtection="0"/>
    <xf numFmtId="0" fontId="3" fillId="0" borderId="0"/>
    <xf numFmtId="0" fontId="14" fillId="0" borderId="0"/>
    <xf numFmtId="0" fontId="14" fillId="0" borderId="0"/>
    <xf numFmtId="165" fontId="2" fillId="0" borderId="0" applyFont="0" applyFill="0" applyBorder="0" applyAlignment="0" applyProtection="0"/>
    <xf numFmtId="0" fontId="12" fillId="0" borderId="0"/>
    <xf numFmtId="0" fontId="2" fillId="0" borderId="0"/>
    <xf numFmtId="0" fontId="1" fillId="0" borderId="0"/>
    <xf numFmtId="0" fontId="1" fillId="0" borderId="0"/>
    <xf numFmtId="165" fontId="1" fillId="0" borderId="0" applyFont="0" applyFill="0" applyBorder="0" applyAlignment="0" applyProtection="0"/>
    <xf numFmtId="0" fontId="16" fillId="0" borderId="0"/>
    <xf numFmtId="0" fontId="1" fillId="0" borderId="0"/>
    <xf numFmtId="0" fontId="15" fillId="0" borderId="0"/>
  </cellStyleXfs>
  <cellXfs count="124">
    <xf numFmtId="0" fontId="0" fillId="0" borderId="0" xfId="0"/>
    <xf numFmtId="0" fontId="9" fillId="0" borderId="0" xfId="3" applyFont="1" applyFill="1" applyAlignment="1">
      <alignment horizontal="left" vertical="center" wrapText="1"/>
    </xf>
    <xf numFmtId="0" fontId="10" fillId="0" borderId="0" xfId="11" applyFont="1" applyFill="1" applyAlignment="1">
      <alignment horizontal="center" vertical="center"/>
    </xf>
    <xf numFmtId="0" fontId="7" fillId="0" borderId="0" xfId="3" applyFont="1" applyFill="1" applyAlignment="1">
      <alignment horizontal="center" vertical="center"/>
    </xf>
    <xf numFmtId="0" fontId="18" fillId="0" borderId="0" xfId="11" applyFont="1" applyAlignment="1">
      <alignment horizontal="center" vertical="center" wrapText="1"/>
    </xf>
    <xf numFmtId="0" fontId="8" fillId="0" borderId="0" xfId="11" applyFont="1" applyAlignment="1">
      <alignment horizontal="center" vertical="center"/>
    </xf>
    <xf numFmtId="0" fontId="7" fillId="0" borderId="0" xfId="8" applyFont="1" applyFill="1" applyAlignment="1">
      <alignment horizontal="center" vertical="center"/>
    </xf>
    <xf numFmtId="0" fontId="7" fillId="0" borderId="0" xfId="3" applyFont="1" applyFill="1" applyAlignment="1">
      <alignment horizontal="left" vertical="center" wrapText="1"/>
    </xf>
    <xf numFmtId="4" fontId="9" fillId="0" borderId="0" xfId="3" applyNumberFormat="1" applyFont="1" applyFill="1" applyAlignment="1">
      <alignment horizontal="center" vertical="center"/>
    </xf>
    <xf numFmtId="0" fontId="9" fillId="0" borderId="0" xfId="3" applyFont="1" applyFill="1" applyAlignment="1">
      <alignment horizontal="right" vertical="center"/>
    </xf>
    <xf numFmtId="0" fontId="9" fillId="0" borderId="0" xfId="3" applyFont="1" applyFill="1" applyAlignment="1">
      <alignment horizontal="center" vertical="center"/>
    </xf>
    <xf numFmtId="0" fontId="9" fillId="0" borderId="0" xfId="3" applyFont="1" applyFill="1" applyAlignment="1">
      <alignment horizontal="center" vertical="center"/>
    </xf>
    <xf numFmtId="0" fontId="11" fillId="0" borderId="0" xfId="3" applyFont="1" applyFill="1" applyAlignment="1">
      <alignment horizontal="left" vertical="center"/>
    </xf>
    <xf numFmtId="0" fontId="9" fillId="0" borderId="4" xfId="3" applyFont="1" applyFill="1" applyBorder="1" applyAlignment="1">
      <alignment horizontal="center" vertical="center"/>
    </xf>
    <xf numFmtId="0" fontId="9" fillId="0" borderId="7" xfId="2" applyFont="1" applyFill="1" applyBorder="1" applyAlignment="1" applyProtection="1">
      <alignment horizontal="center" vertical="center"/>
    </xf>
    <xf numFmtId="0" fontId="9" fillId="0" borderId="7" xfId="3" applyFont="1" applyFill="1" applyBorder="1" applyAlignment="1">
      <alignment horizontal="center" vertical="center"/>
    </xf>
    <xf numFmtId="0" fontId="9" fillId="0" borderId="0" xfId="3" applyFont="1" applyFill="1" applyAlignment="1">
      <alignment horizontal="center" vertical="center"/>
    </xf>
    <xf numFmtId="0" fontId="7" fillId="2" borderId="4" xfId="8" applyFont="1" applyFill="1" applyBorder="1" applyAlignment="1">
      <alignment horizontal="center" vertical="center"/>
    </xf>
    <xf numFmtId="0" fontId="7" fillId="2" borderId="13" xfId="8" applyFont="1" applyFill="1" applyBorder="1" applyAlignment="1">
      <alignment horizontal="center" vertical="center"/>
    </xf>
    <xf numFmtId="0" fontId="7" fillId="2" borderId="13" xfId="8" applyFont="1" applyFill="1" applyBorder="1" applyAlignment="1">
      <alignment horizontal="center" vertical="center" wrapText="1"/>
    </xf>
    <xf numFmtId="4" fontId="7" fillId="2" borderId="5" xfId="10" applyNumberFormat="1" applyFont="1" applyFill="1" applyBorder="1" applyAlignment="1">
      <alignment horizontal="center" vertical="center" wrapText="1"/>
    </xf>
    <xf numFmtId="4" fontId="7" fillId="2" borderId="6" xfId="10" applyNumberFormat="1" applyFont="1" applyFill="1" applyBorder="1" applyAlignment="1">
      <alignment horizontal="center" vertical="center" wrapText="1"/>
    </xf>
    <xf numFmtId="0" fontId="10" fillId="0" borderId="0" xfId="11" applyFont="1" applyBorder="1" applyAlignment="1" applyProtection="1">
      <alignment horizontal="center" vertical="center"/>
    </xf>
    <xf numFmtId="0" fontId="9" fillId="0" borderId="0" xfId="3" applyFont="1" applyFill="1" applyAlignment="1">
      <alignment horizontal="center" vertical="center"/>
    </xf>
    <xf numFmtId="4" fontId="20" fillId="0" borderId="1" xfId="7" applyNumberFormat="1" applyFont="1" applyFill="1" applyBorder="1" applyAlignment="1">
      <alignment vertical="center"/>
    </xf>
    <xf numFmtId="0" fontId="7" fillId="0" borderId="1" xfId="7" applyFont="1" applyFill="1" applyBorder="1" applyAlignment="1">
      <alignment vertical="center" wrapText="1"/>
    </xf>
    <xf numFmtId="0" fontId="17" fillId="0" borderId="0" xfId="3" applyFont="1" applyFill="1" applyAlignment="1">
      <alignment vertical="center"/>
    </xf>
    <xf numFmtId="0" fontId="9" fillId="0" borderId="1" xfId="3" applyFont="1" applyFill="1" applyBorder="1" applyAlignment="1">
      <alignment horizontal="center" vertical="center"/>
    </xf>
    <xf numFmtId="0" fontId="8" fillId="0" borderId="0" xfId="0" applyFont="1" applyFill="1" applyAlignment="1">
      <alignment wrapText="1"/>
    </xf>
    <xf numFmtId="0" fontId="8" fillId="0" borderId="0" xfId="0" applyFont="1" applyFill="1" applyAlignment="1"/>
    <xf numFmtId="0" fontId="8" fillId="0" borderId="0" xfId="0" applyFont="1" applyFill="1" applyAlignment="1">
      <alignment horizontal="right"/>
    </xf>
    <xf numFmtId="0" fontId="8" fillId="0" borderId="0" xfId="0" applyFont="1" applyFill="1"/>
    <xf numFmtId="0" fontId="8" fillId="0" borderId="0" xfId="0" applyFont="1" applyFill="1" applyBorder="1" applyAlignment="1"/>
    <xf numFmtId="0" fontId="10" fillId="0" borderId="0" xfId="0" applyFont="1" applyFill="1" applyAlignment="1">
      <alignment horizontal="center"/>
    </xf>
    <xf numFmtId="0" fontId="2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23" fillId="0" borderId="0" xfId="0" applyFont="1" applyAlignment="1">
      <alignment vertical="center"/>
    </xf>
    <xf numFmtId="0" fontId="23" fillId="0" borderId="0" xfId="0" applyFont="1" applyAlignment="1">
      <alignment vertical="top" wrapText="1"/>
    </xf>
    <xf numFmtId="0" fontId="8" fillId="0" borderId="0" xfId="0" applyFont="1" applyAlignment="1">
      <alignment vertical="center"/>
    </xf>
    <xf numFmtId="0" fontId="8" fillId="0" borderId="18" xfId="0" applyFont="1" applyFill="1" applyBorder="1" applyAlignment="1">
      <alignment vertical="center" wrapText="1"/>
    </xf>
    <xf numFmtId="0" fontId="8" fillId="0" borderId="18" xfId="0" applyFont="1" applyBorder="1" applyAlignment="1">
      <alignment vertical="center"/>
    </xf>
    <xf numFmtId="4" fontId="19" fillId="0" borderId="18" xfId="9" applyNumberFormat="1" applyFont="1" applyFill="1" applyBorder="1" applyAlignment="1">
      <alignment vertical="center" wrapText="1"/>
    </xf>
    <xf numFmtId="0" fontId="9" fillId="0" borderId="17" xfId="8" applyFont="1" applyFill="1" applyBorder="1" applyAlignment="1">
      <alignment vertical="center" wrapText="1"/>
    </xf>
    <xf numFmtId="0" fontId="9" fillId="0" borderId="22" xfId="8" applyFont="1" applyFill="1" applyBorder="1" applyAlignment="1">
      <alignment horizontal="center" vertical="center"/>
    </xf>
    <xf numFmtId="0" fontId="21" fillId="0" borderId="18" xfId="0" applyFont="1" applyFill="1" applyBorder="1" applyAlignment="1">
      <alignment horizontal="center" vertical="center" wrapText="1"/>
    </xf>
    <xf numFmtId="4" fontId="9" fillId="0" borderId="20" xfId="9" applyNumberFormat="1" applyFont="1" applyFill="1" applyBorder="1" applyAlignment="1">
      <alignment horizontal="center" vertical="center" wrapText="1"/>
    </xf>
    <xf numFmtId="0" fontId="8" fillId="0" borderId="18" xfId="0" applyFont="1" applyBorder="1" applyAlignment="1">
      <alignment horizontal="center" vertical="center"/>
    </xf>
    <xf numFmtId="0" fontId="26" fillId="0" borderId="0" xfId="0" applyFont="1" applyFill="1" applyProtection="1"/>
    <xf numFmtId="0" fontId="27" fillId="0" borderId="0" xfId="0" applyFont="1" applyFill="1" applyProtection="1"/>
    <xf numFmtId="0" fontId="27" fillId="0" borderId="0" xfId="0" applyFont="1" applyFill="1" applyBorder="1" applyAlignment="1" applyProtection="1">
      <alignment horizontal="center"/>
    </xf>
    <xf numFmtId="0" fontId="26" fillId="0" borderId="0" xfId="0" applyFont="1" applyFill="1" applyBorder="1" applyAlignment="1" applyProtection="1">
      <alignment horizontal="right"/>
    </xf>
    <xf numFmtId="0" fontId="26" fillId="0" borderId="0" xfId="0" applyFont="1" applyFill="1" applyAlignment="1" applyProtection="1">
      <alignment horizontal="right"/>
    </xf>
    <xf numFmtId="0" fontId="27" fillId="0" borderId="1" xfId="0" applyFont="1" applyFill="1" applyBorder="1" applyAlignment="1" applyProtection="1">
      <alignment vertical="top" wrapText="1"/>
    </xf>
    <xf numFmtId="0" fontId="27" fillId="0" borderId="1" xfId="0" applyFont="1" applyFill="1" applyBorder="1" applyAlignment="1" applyProtection="1">
      <alignment vertical="center" wrapText="1"/>
    </xf>
    <xf numFmtId="0" fontId="28" fillId="0" borderId="1" xfId="0" applyFont="1" applyFill="1" applyBorder="1" applyAlignment="1" applyProtection="1">
      <alignment horizontal="left" vertical="top" wrapText="1"/>
    </xf>
    <xf numFmtId="0" fontId="0" fillId="0" borderId="0" xfId="0" applyFill="1"/>
    <xf numFmtId="0" fontId="28" fillId="0" borderId="1" xfId="0" applyFont="1" applyFill="1" applyBorder="1" applyAlignment="1" applyProtection="1">
      <alignment horizontal="center" vertical="top" wrapText="1"/>
    </xf>
    <xf numFmtId="0" fontId="28" fillId="3" borderId="1" xfId="0" applyFont="1" applyFill="1" applyBorder="1" applyAlignment="1" applyProtection="1">
      <alignment horizontal="center" vertical="center" wrapText="1"/>
    </xf>
    <xf numFmtId="0" fontId="30" fillId="0" borderId="1" xfId="0" applyFont="1" applyFill="1" applyBorder="1" applyProtection="1"/>
    <xf numFmtId="0" fontId="28" fillId="3" borderId="1" xfId="0" applyFont="1" applyFill="1" applyBorder="1" applyAlignment="1" applyProtection="1">
      <alignment horizontal="center" vertical="top" wrapText="1"/>
    </xf>
    <xf numFmtId="0" fontId="28" fillId="3" borderId="2" xfId="0" applyFont="1" applyFill="1" applyBorder="1" applyAlignment="1" applyProtection="1">
      <alignment horizontal="center" vertical="top" wrapText="1"/>
    </xf>
    <xf numFmtId="0" fontId="9" fillId="0" borderId="0" xfId="3" applyFont="1" applyFill="1" applyAlignment="1">
      <alignment horizontal="left" vertical="center"/>
    </xf>
    <xf numFmtId="0" fontId="8" fillId="0" borderId="0" xfId="2" applyFont="1" applyFill="1" applyAlignment="1" applyProtection="1">
      <alignment horizontal="left" vertical="center" wrapText="1"/>
    </xf>
    <xf numFmtId="0" fontId="7" fillId="0" borderId="1" xfId="7" applyFont="1" applyFill="1" applyBorder="1" applyAlignment="1">
      <alignment horizontal="center" vertical="center" wrapText="1"/>
    </xf>
    <xf numFmtId="0" fontId="9" fillId="0" borderId="0" xfId="3" applyFont="1" applyFill="1" applyAlignment="1">
      <alignment horizontal="center" vertical="center"/>
    </xf>
    <xf numFmtId="0" fontId="7" fillId="0" borderId="0" xfId="3" applyFont="1" applyFill="1" applyBorder="1" applyAlignment="1">
      <alignment horizontal="left" vertical="center"/>
    </xf>
    <xf numFmtId="0" fontId="9" fillId="0" borderId="0" xfId="3" applyFont="1" applyFill="1" applyBorder="1" applyAlignment="1">
      <alignment horizontal="center" vertical="center"/>
    </xf>
    <xf numFmtId="0" fontId="9" fillId="0" borderId="2" xfId="3" applyFont="1" applyFill="1" applyBorder="1" applyAlignment="1" applyProtection="1">
      <alignment horizontal="left" vertical="center" wrapText="1"/>
    </xf>
    <xf numFmtId="0" fontId="9" fillId="0" borderId="3" xfId="3" applyFont="1" applyFill="1" applyBorder="1" applyAlignment="1" applyProtection="1">
      <alignment horizontal="left" vertical="center" wrapText="1"/>
    </xf>
    <xf numFmtId="0" fontId="9" fillId="0" borderId="14" xfId="3" applyFont="1" applyFill="1" applyBorder="1" applyAlignment="1" applyProtection="1">
      <alignment horizontal="left" vertical="center" wrapText="1"/>
    </xf>
    <xf numFmtId="0" fontId="9" fillId="0" borderId="15" xfId="3" applyFont="1" applyFill="1" applyBorder="1" applyAlignment="1" applyProtection="1">
      <alignment horizontal="left" vertical="center" wrapText="1"/>
    </xf>
    <xf numFmtId="0" fontId="10" fillId="0" borderId="8" xfId="11" applyFont="1" applyBorder="1" applyAlignment="1" applyProtection="1">
      <alignment horizontal="left" vertical="center"/>
    </xf>
    <xf numFmtId="0" fontId="10" fillId="0" borderId="9" xfId="11" applyFont="1" applyBorder="1" applyAlignment="1" applyProtection="1">
      <alignment horizontal="left" vertical="center"/>
    </xf>
    <xf numFmtId="0" fontId="10" fillId="0" borderId="10" xfId="11" applyFont="1" applyBorder="1" applyAlignment="1" applyProtection="1">
      <alignment horizontal="left" vertical="center"/>
    </xf>
    <xf numFmtId="0" fontId="7" fillId="0" borderId="11" xfId="11" applyNumberFormat="1" applyFont="1" applyFill="1" applyBorder="1" applyAlignment="1" applyProtection="1">
      <alignment horizontal="left" vertical="center" wrapText="1"/>
    </xf>
    <xf numFmtId="0" fontId="7" fillId="0" borderId="12" xfId="11" applyNumberFormat="1" applyFont="1" applyFill="1" applyBorder="1" applyAlignment="1" applyProtection="1">
      <alignment horizontal="left" vertical="center" wrapText="1"/>
    </xf>
    <xf numFmtId="0" fontId="7" fillId="0" borderId="16" xfId="11" applyNumberFormat="1" applyFont="1" applyFill="1" applyBorder="1" applyAlignment="1" applyProtection="1">
      <alignment horizontal="left" vertical="center" wrapText="1"/>
    </xf>
    <xf numFmtId="0" fontId="11" fillId="0" borderId="9" xfId="11" applyFont="1" applyBorder="1" applyAlignment="1" applyProtection="1">
      <alignment horizontal="center" vertical="center"/>
    </xf>
    <xf numFmtId="0" fontId="7" fillId="0" borderId="9" xfId="11" applyFont="1" applyBorder="1" applyAlignment="1" applyProtection="1">
      <alignment horizontal="center" vertical="center"/>
    </xf>
    <xf numFmtId="4" fontId="19" fillId="0" borderId="1" xfId="9" applyNumberFormat="1" applyFont="1" applyFill="1" applyBorder="1" applyAlignment="1">
      <alignment horizontal="center" vertical="center" wrapText="1"/>
    </xf>
    <xf numFmtId="4" fontId="9" fillId="0" borderId="1" xfId="9" applyNumberFormat="1" applyFont="1" applyFill="1" applyBorder="1" applyAlignment="1">
      <alignment horizontal="center" vertical="center" wrapText="1"/>
    </xf>
    <xf numFmtId="0" fontId="9" fillId="0" borderId="1" xfId="8" applyFont="1" applyFill="1" applyBorder="1" applyAlignment="1">
      <alignment horizontal="center" vertical="center" wrapText="1"/>
    </xf>
    <xf numFmtId="0" fontId="9" fillId="0" borderId="1" xfId="8" applyFont="1" applyFill="1" applyBorder="1" applyAlignment="1">
      <alignment horizontal="center" vertical="center"/>
    </xf>
    <xf numFmtId="0" fontId="8" fillId="0" borderId="1" xfId="0" applyFont="1" applyFill="1" applyBorder="1" applyAlignment="1">
      <alignment horizontal="left" vertical="top" wrapText="1"/>
    </xf>
    <xf numFmtId="0" fontId="21"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10" fillId="0" borderId="8" xfId="11" applyFont="1" applyBorder="1" applyAlignment="1" applyProtection="1">
      <alignment horizontal="center" vertical="center"/>
    </xf>
    <xf numFmtId="0" fontId="10" fillId="0" borderId="9" xfId="11" applyFont="1" applyBorder="1" applyAlignment="1" applyProtection="1">
      <alignment horizontal="center" vertical="center"/>
    </xf>
    <xf numFmtId="0" fontId="10" fillId="0" borderId="0" xfId="0" applyFont="1" applyFill="1" applyAlignment="1">
      <alignment horizontal="center"/>
    </xf>
    <xf numFmtId="0" fontId="10" fillId="0" borderId="1" xfId="0" applyFont="1" applyBorder="1" applyAlignment="1">
      <alignment horizontal="left" vertical="center" wrapText="1"/>
    </xf>
    <xf numFmtId="0" fontId="11" fillId="0" borderId="1" xfId="0"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6" fillId="0" borderId="2" xfId="0" applyFont="1" applyFill="1" applyBorder="1" applyAlignment="1" applyProtection="1">
      <alignment horizontal="center" vertical="top" wrapText="1"/>
      <protection locked="0"/>
    </xf>
    <xf numFmtId="0" fontId="26" fillId="0" borderId="3" xfId="0" applyFont="1" applyFill="1" applyBorder="1" applyAlignment="1" applyProtection="1">
      <alignment horizontal="center" vertical="top" wrapText="1"/>
      <protection locked="0"/>
    </xf>
    <xf numFmtId="0" fontId="26" fillId="0" borderId="23" xfId="0" applyFont="1" applyFill="1" applyBorder="1" applyAlignment="1" applyProtection="1">
      <alignment horizontal="center" vertical="top" wrapText="1"/>
      <protection locked="0"/>
    </xf>
    <xf numFmtId="0" fontId="26" fillId="0" borderId="0" xfId="0" applyFont="1" applyFill="1" applyAlignment="1" applyProtection="1">
      <alignment horizontal="right"/>
    </xf>
    <xf numFmtId="0" fontId="27" fillId="0" borderId="0" xfId="0" applyFont="1" applyFill="1" applyBorder="1" applyAlignment="1" applyProtection="1">
      <alignment horizontal="center"/>
    </xf>
    <xf numFmtId="0" fontId="27" fillId="3" borderId="2" xfId="0" applyFont="1" applyFill="1" applyBorder="1" applyAlignment="1" applyProtection="1">
      <alignment horizontal="center" vertical="top" wrapText="1"/>
    </xf>
    <xf numFmtId="0" fontId="27" fillId="3" borderId="3" xfId="0" applyFont="1" applyFill="1" applyBorder="1" applyAlignment="1" applyProtection="1">
      <alignment horizontal="center" vertical="top" wrapText="1"/>
    </xf>
    <xf numFmtId="0" fontId="27" fillId="3" borderId="23" xfId="0" applyFont="1" applyFill="1" applyBorder="1" applyAlignment="1" applyProtection="1">
      <alignment horizontal="center" vertical="top" wrapText="1"/>
    </xf>
    <xf numFmtId="0" fontId="28" fillId="0" borderId="2" xfId="0" applyFont="1" applyFill="1" applyBorder="1" applyAlignment="1" applyProtection="1">
      <alignment horizontal="center" vertical="top" wrapText="1"/>
    </xf>
    <xf numFmtId="0" fontId="28" fillId="0" borderId="3" xfId="0" applyFont="1" applyFill="1" applyBorder="1" applyAlignment="1" applyProtection="1">
      <alignment horizontal="center" vertical="top" wrapText="1"/>
    </xf>
    <xf numFmtId="0" fontId="28" fillId="0" borderId="23" xfId="0" applyFont="1" applyFill="1" applyBorder="1" applyAlignment="1" applyProtection="1">
      <alignment horizontal="center" vertical="top" wrapText="1"/>
    </xf>
    <xf numFmtId="0" fontId="28" fillId="3" borderId="2" xfId="0" applyFont="1" applyFill="1" applyBorder="1" applyAlignment="1" applyProtection="1">
      <alignment horizontal="center" vertical="top" wrapText="1"/>
    </xf>
    <xf numFmtId="0" fontId="28" fillId="3" borderId="3" xfId="0" applyFont="1" applyFill="1" applyBorder="1" applyAlignment="1" applyProtection="1">
      <alignment horizontal="center" vertical="top" wrapText="1"/>
    </xf>
    <xf numFmtId="0" fontId="28" fillId="3" borderId="23" xfId="0" applyFont="1" applyFill="1" applyBorder="1" applyAlignment="1" applyProtection="1">
      <alignment horizontal="center" vertical="top" wrapText="1"/>
    </xf>
    <xf numFmtId="0" fontId="28" fillId="0" borderId="1" xfId="0" applyFont="1" applyFill="1" applyBorder="1" applyAlignment="1" applyProtection="1">
      <alignment horizontal="center" vertical="top" wrapText="1"/>
    </xf>
    <xf numFmtId="0" fontId="28" fillId="3" borderId="2" xfId="0" applyFont="1" applyFill="1" applyBorder="1" applyAlignment="1" applyProtection="1">
      <alignment horizontal="center" vertical="center" wrapText="1"/>
    </xf>
    <xf numFmtId="0" fontId="28" fillId="3" borderId="3" xfId="0" applyFont="1" applyFill="1" applyBorder="1" applyAlignment="1" applyProtection="1">
      <alignment horizontal="center" vertical="center" wrapText="1"/>
    </xf>
    <xf numFmtId="0" fontId="28" fillId="3" borderId="23" xfId="0" applyFont="1" applyFill="1" applyBorder="1" applyAlignment="1" applyProtection="1">
      <alignment horizontal="center" vertical="center" wrapText="1"/>
    </xf>
    <xf numFmtId="0" fontId="31" fillId="0" borderId="24" xfId="0" applyFont="1" applyFill="1" applyBorder="1" applyAlignment="1" applyProtection="1">
      <alignment horizontal="left" vertical="top" wrapText="1"/>
    </xf>
    <xf numFmtId="0" fontId="31" fillId="0" borderId="0" xfId="0" applyFont="1" applyFill="1" applyBorder="1" applyAlignment="1" applyProtection="1">
      <alignment horizontal="left" vertical="top" wrapText="1"/>
    </xf>
    <xf numFmtId="0" fontId="29" fillId="0" borderId="19" xfId="0" applyFont="1" applyFill="1" applyBorder="1" applyAlignment="1" applyProtection="1">
      <alignment horizontal="left" vertical="top" wrapText="1"/>
    </xf>
    <xf numFmtId="0" fontId="29" fillId="0" borderId="24" xfId="0" applyFont="1" applyFill="1" applyBorder="1" applyAlignment="1" applyProtection="1">
      <alignment horizontal="left" vertical="top" wrapText="1"/>
    </xf>
    <xf numFmtId="0" fontId="29" fillId="0" borderId="21" xfId="0" applyFont="1" applyFill="1" applyBorder="1" applyAlignment="1" applyProtection="1">
      <alignment horizontal="left" vertical="top" wrapText="1"/>
    </xf>
    <xf numFmtId="0" fontId="29" fillId="0" borderId="20" xfId="0" applyFont="1" applyFill="1" applyBorder="1" applyAlignment="1" applyProtection="1">
      <alignment horizontal="left" vertical="top" wrapText="1"/>
    </xf>
    <xf numFmtId="0" fontId="29" fillId="0" borderId="25" xfId="0" applyFont="1" applyFill="1" applyBorder="1" applyAlignment="1" applyProtection="1">
      <alignment horizontal="left" vertical="top" wrapText="1"/>
    </xf>
    <xf numFmtId="0" fontId="29" fillId="0" borderId="22" xfId="0" applyFont="1" applyFill="1" applyBorder="1" applyAlignment="1" applyProtection="1">
      <alignment horizontal="left" vertical="top" wrapText="1"/>
    </xf>
    <xf numFmtId="0" fontId="29" fillId="0" borderId="2" xfId="0" applyFont="1" applyFill="1" applyBorder="1" applyAlignment="1" applyProtection="1">
      <alignment horizontal="left" vertical="top" wrapText="1"/>
    </xf>
    <xf numFmtId="0" fontId="29" fillId="0" borderId="3" xfId="0" applyFont="1" applyFill="1" applyBorder="1" applyAlignment="1" applyProtection="1">
      <alignment horizontal="left" vertical="top" wrapText="1"/>
    </xf>
    <xf numFmtId="0" fontId="29" fillId="0" borderId="23" xfId="0" applyFont="1" applyFill="1" applyBorder="1" applyAlignment="1" applyProtection="1">
      <alignment horizontal="left" vertical="top" wrapText="1"/>
    </xf>
  </cellXfs>
  <cellStyles count="18">
    <cellStyle name="_POF07_Kavkaz_3G_Utran_07.03.2008 на подпись" xfId="10"/>
    <cellStyle name="Normal_Basic 4300 Tran." xfId="15"/>
    <cellStyle name="Normal_Megafon_for_Center_1Q2004_v23.12.2004_FINAL" xfId="8"/>
    <cellStyle name="Normal_Nokia_MSSMGW_Prices_updated_V1" xfId="7"/>
    <cellStyle name="Normal_PO019_Kavkaz 3Q'04_21.06.04." xfId="3"/>
    <cellStyle name="S26" xfId="1"/>
    <cellStyle name="Обычный" xfId="0" builtinId="0"/>
    <cellStyle name="Обычный 2" xfId="2"/>
    <cellStyle name="Обычный 2 2" xfId="17"/>
    <cellStyle name="Обычный 26 8 2 2" xfId="16"/>
    <cellStyle name="Обычный 3" xfId="4"/>
    <cellStyle name="Обычный 4" xfId="6"/>
    <cellStyle name="Обычный 4 2" xfId="13"/>
    <cellStyle name="Обычный 5" xfId="11"/>
    <cellStyle name="Обычный 6" xfId="12"/>
    <cellStyle name="Финансовый 2" xfId="9"/>
    <cellStyle name="Финансовый 2 2" xfId="5"/>
    <cellStyle name="Финансовый 3" xfId="1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9BC2E6"/>
      <color rgb="FF9BC7E6"/>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73891</xdr:colOff>
      <xdr:row>9</xdr:row>
      <xdr:rowOff>41564</xdr:rowOff>
    </xdr:from>
    <xdr:to>
      <xdr:col>3</xdr:col>
      <xdr:colOff>5710382</xdr:colOff>
      <xdr:row>10</xdr:row>
      <xdr:rowOff>2874820</xdr:rowOff>
    </xdr:to>
    <xdr:pic>
      <xdr:nvPicPr>
        <xdr:cNvPr id="6" name="Рисунок 5"/>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79855" y="2479964"/>
          <a:ext cx="5636491" cy="6241474"/>
        </a:xfrm>
        <a:prstGeom prst="rect">
          <a:avLst/>
        </a:prstGeom>
      </xdr:spPr>
    </xdr:pic>
    <xdr:clientData/>
  </xdr:twoCellAnchor>
  <xdr:twoCellAnchor editAs="oneCell">
    <xdr:from>
      <xdr:col>3</xdr:col>
      <xdr:colOff>98714</xdr:colOff>
      <xdr:row>10</xdr:row>
      <xdr:rowOff>2921577</xdr:rowOff>
    </xdr:from>
    <xdr:to>
      <xdr:col>3</xdr:col>
      <xdr:colOff>5585114</xdr:colOff>
      <xdr:row>11</xdr:row>
      <xdr:rowOff>4159827</xdr:rowOff>
    </xdr:to>
    <xdr:pic>
      <xdr:nvPicPr>
        <xdr:cNvPr id="2" name="Рисунок 1"/>
        <xdr:cNvPicPr>
          <a:picLocks noChangeAspect="1"/>
        </xdr:cNvPicPr>
      </xdr:nvPicPr>
      <xdr:blipFill>
        <a:blip xmlns:r="http://schemas.openxmlformats.org/officeDocument/2006/relationships" r:embed="rId2"/>
        <a:stretch>
          <a:fillRect/>
        </a:stretch>
      </xdr:blipFill>
      <xdr:spPr>
        <a:xfrm>
          <a:off x="20104678" y="8768195"/>
          <a:ext cx="5486400" cy="64337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gafon.ru\fr\Users\mikhail.sotrikhin\AppData\Local\Microsoft\Windows\Temporary%20Internet%20Files\Content.Outlook\RBH0G90E\&#1050;&#1055;%20_&#1058;&#1054;_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изнес-Кейс"/>
      <sheetName val="Бюджет сводный (БДР)"/>
      <sheetName val="Спецификация"/>
      <sheetName val="Лист1"/>
      <sheetName val="БДДС"/>
      <sheetName val="Карта закупок"/>
      <sheetName val="Управление проектом"/>
      <sheetName val="Финансы"/>
      <sheetName val="Для ТКП"/>
      <sheetName val="Импорт в 1C"/>
      <sheetName val="График производства работ"/>
      <sheetName val="Список вендоров"/>
      <sheetName val="Справочники"/>
    </sheetNames>
    <sheetDataSet>
      <sheetData sheetId="0"/>
      <sheetData sheetId="1"/>
      <sheetData sheetId="2"/>
      <sheetData sheetId="3"/>
      <sheetData sheetId="4"/>
      <sheetData sheetId="5"/>
      <sheetData sheetId="6">
        <row r="189">
          <cell r="C189" t="str">
            <v>На все деп-ты</v>
          </cell>
          <cell r="D189">
            <v>0</v>
          </cell>
          <cell r="E189">
            <v>0</v>
          </cell>
          <cell r="F189">
            <v>0</v>
          </cell>
          <cell r="G189">
            <v>0</v>
          </cell>
        </row>
        <row r="190">
          <cell r="C190" t="str">
            <v>ДИС-СС, АСДУ, УП</v>
          </cell>
          <cell r="D190">
            <v>0</v>
          </cell>
          <cell r="E190">
            <v>0</v>
          </cell>
          <cell r="F190">
            <v>0</v>
          </cell>
          <cell r="G190">
            <v>0</v>
          </cell>
        </row>
        <row r="191">
          <cell r="C191" t="str">
            <v>ДИС-ЭМС, УС</v>
          </cell>
          <cell r="D191">
            <v>0</v>
          </cell>
          <cell r="E191">
            <v>0</v>
          </cell>
          <cell r="F191">
            <v>0</v>
          </cell>
          <cell r="G191">
            <v>0</v>
          </cell>
        </row>
        <row r="192">
          <cell r="C192" t="str">
            <v>ДИТР - Корпоративные системы</v>
          </cell>
          <cell r="D192">
            <v>0</v>
          </cell>
          <cell r="E192">
            <v>0</v>
          </cell>
          <cell r="F192">
            <v>0</v>
          </cell>
          <cell r="G192">
            <v>0</v>
          </cell>
        </row>
        <row r="193">
          <cell r="C193" t="str">
            <v>ДИТР - Мультимедиа</v>
          </cell>
          <cell r="D193">
            <v>0</v>
          </cell>
          <cell r="E193">
            <v>0</v>
          </cell>
          <cell r="F193">
            <v>0</v>
          </cell>
          <cell r="G193">
            <v>0</v>
          </cell>
        </row>
        <row r="194">
          <cell r="C194" t="str">
            <v>ДИТР - Сети</v>
          </cell>
          <cell r="D194">
            <v>0</v>
          </cell>
          <cell r="E194">
            <v>0</v>
          </cell>
          <cell r="F194">
            <v>0</v>
          </cell>
          <cell r="G194">
            <v>0</v>
          </cell>
        </row>
        <row r="195">
          <cell r="C195" t="str">
            <v>ДИТР - Телефония</v>
          </cell>
          <cell r="D195">
            <v>0</v>
          </cell>
          <cell r="E195">
            <v>0</v>
          </cell>
          <cell r="F195">
            <v>0</v>
          </cell>
          <cell r="G195">
            <v>0</v>
          </cell>
        </row>
        <row r="196">
          <cell r="C196" t="str">
            <v>ДИТР - прочее</v>
          </cell>
          <cell r="D196">
            <v>0</v>
          </cell>
          <cell r="E196">
            <v>0</v>
          </cell>
          <cell r="F196">
            <v>0</v>
          </cell>
          <cell r="G196">
            <v>0</v>
          </cell>
        </row>
        <row r="197">
          <cell r="C197" t="str">
            <v>ДУКП</v>
          </cell>
          <cell r="D197">
            <v>0</v>
          </cell>
          <cell r="E197">
            <v>0</v>
          </cell>
          <cell r="F197">
            <v>0</v>
          </cell>
          <cell r="G197">
            <v>0</v>
          </cell>
        </row>
        <row r="198">
          <cell r="C198" t="str">
            <v>ДКБ</v>
          </cell>
          <cell r="D198">
            <v>1387000</v>
          </cell>
          <cell r="E198">
            <v>0</v>
          </cell>
          <cell r="F198">
            <v>0</v>
          </cell>
          <cell r="G198">
            <v>0</v>
          </cell>
        </row>
        <row r="199">
          <cell r="C199" t="str">
            <v>ДИБ</v>
          </cell>
          <cell r="D199">
            <v>0</v>
          </cell>
          <cell r="E199">
            <v>0</v>
          </cell>
          <cell r="F199">
            <v>0</v>
          </cell>
          <cell r="G199">
            <v>0</v>
          </cell>
        </row>
        <row r="200">
          <cell r="C200" t="str">
            <v>Деп.Снабжения</v>
          </cell>
          <cell r="D200">
            <v>0</v>
          </cell>
          <cell r="E200">
            <v>0</v>
          </cell>
          <cell r="F200">
            <v>0</v>
          </cell>
          <cell r="G200">
            <v>0</v>
          </cell>
        </row>
        <row r="201">
          <cell r="C201" t="str">
            <v>Деп.Логистики</v>
          </cell>
          <cell r="D201">
            <v>0</v>
          </cell>
          <cell r="E201">
            <v>0</v>
          </cell>
          <cell r="F201">
            <v>0</v>
          </cell>
          <cell r="G201">
            <v>0</v>
          </cell>
        </row>
        <row r="202">
          <cell r="C202" t="str">
            <v>Дирекция Стратегических Проектов</v>
          </cell>
          <cell r="D202">
            <v>0</v>
          </cell>
          <cell r="E202">
            <v>0</v>
          </cell>
          <cell r="F202">
            <v>0</v>
          </cell>
          <cell r="G202">
            <v>0</v>
          </cell>
        </row>
        <row r="203">
          <cell r="C203" t="str">
            <v>ДУС</v>
          </cell>
          <cell r="D203">
            <v>0</v>
          </cell>
          <cell r="E203">
            <v>0</v>
          </cell>
          <cell r="F203">
            <v>0</v>
          </cell>
          <cell r="G203">
            <v>0</v>
          </cell>
        </row>
        <row r="204">
          <cell r="C204" t="str">
            <v>КД</v>
          </cell>
          <cell r="D204">
            <v>0</v>
          </cell>
          <cell r="E204">
            <v>0</v>
          </cell>
          <cell r="F204">
            <v>0</v>
          </cell>
          <cell r="G204">
            <v>0</v>
          </cell>
        </row>
        <row r="205">
          <cell r="C205" t="str">
            <v>Атринити</v>
          </cell>
          <cell r="D205">
            <v>0</v>
          </cell>
          <cell r="E205">
            <v>0</v>
          </cell>
          <cell r="F205">
            <v>0</v>
          </cell>
          <cell r="G205">
            <v>0</v>
          </cell>
        </row>
        <row r="206">
          <cell r="C206" t="str">
            <v>Северо-Западный ф-л</v>
          </cell>
          <cell r="D206">
            <v>0</v>
          </cell>
          <cell r="E206">
            <v>0</v>
          </cell>
          <cell r="F206">
            <v>0</v>
          </cell>
          <cell r="G206">
            <v>0</v>
          </cell>
        </row>
        <row r="207">
          <cell r="C207" t="str">
            <v>Астерос Казахстан</v>
          </cell>
          <cell r="D207">
            <v>0</v>
          </cell>
          <cell r="E207">
            <v>0</v>
          </cell>
          <cell r="F207">
            <v>0</v>
          </cell>
          <cell r="G207">
            <v>0</v>
          </cell>
        </row>
        <row r="208">
          <cell r="C208" t="str">
            <v>Астерос Украина</v>
          </cell>
          <cell r="D208">
            <v>0</v>
          </cell>
          <cell r="E208">
            <v>0</v>
          </cell>
          <cell r="F208">
            <v>0</v>
          </cell>
          <cell r="G208">
            <v>0</v>
          </cell>
        </row>
      </sheetData>
      <sheetData sheetId="7"/>
      <sheetData sheetId="8"/>
      <sheetData sheetId="9"/>
      <sheetData sheetId="10"/>
      <sheetData sheetId="11"/>
      <sheetData sheetId="12">
        <row r="36">
          <cell r="C36" t="str">
            <v>На все деп-ты</v>
          </cell>
        </row>
        <row r="37">
          <cell r="C37" t="str">
            <v>ДИС-СС, АСДУ, УП</v>
          </cell>
          <cell r="D37">
            <v>428</v>
          </cell>
        </row>
        <row r="38">
          <cell r="C38" t="str">
            <v>ДИС-ЭМС, УС</v>
          </cell>
          <cell r="D38">
            <v>429</v>
          </cell>
        </row>
        <row r="39">
          <cell r="C39" t="str">
            <v>ДИТР - Корпоративные системы</v>
          </cell>
          <cell r="D39">
            <v>600</v>
          </cell>
        </row>
        <row r="40">
          <cell r="C40" t="str">
            <v>ДИТР - Мультимедиа</v>
          </cell>
          <cell r="D40">
            <v>508</v>
          </cell>
        </row>
        <row r="41">
          <cell r="C41" t="str">
            <v>ДИТР - Сети</v>
          </cell>
          <cell r="D41">
            <v>502</v>
          </cell>
        </row>
        <row r="42">
          <cell r="C42" t="str">
            <v>ДИТР - Телефония</v>
          </cell>
          <cell r="D42">
            <v>503</v>
          </cell>
        </row>
        <row r="43">
          <cell r="C43" t="str">
            <v>ДИТР - прочее</v>
          </cell>
          <cell r="D43">
            <v>95</v>
          </cell>
        </row>
        <row r="44">
          <cell r="C44" t="str">
            <v>ДУКП</v>
          </cell>
          <cell r="D44">
            <v>700</v>
          </cell>
        </row>
        <row r="45">
          <cell r="C45" t="str">
            <v>ДКБ</v>
          </cell>
          <cell r="D45">
            <v>1805</v>
          </cell>
        </row>
        <row r="46">
          <cell r="C46" t="str">
            <v>ДУС</v>
          </cell>
          <cell r="D46">
            <v>1806</v>
          </cell>
        </row>
        <row r="47">
          <cell r="C47" t="str">
            <v>ДИБ</v>
          </cell>
          <cell r="D47">
            <v>20930</v>
          </cell>
        </row>
        <row r="48">
          <cell r="C48" t="str">
            <v>Деп.Снабжения</v>
          </cell>
          <cell r="D48">
            <v>1008</v>
          </cell>
        </row>
        <row r="49">
          <cell r="C49" t="str">
            <v>Деп.Логистики</v>
          </cell>
          <cell r="D49">
            <v>1009</v>
          </cell>
        </row>
        <row r="50">
          <cell r="C50" t="str">
            <v>Дирекция Стратегических Проектов</v>
          </cell>
          <cell r="D50">
            <v>1809</v>
          </cell>
        </row>
        <row r="51">
          <cell r="C51" t="str">
            <v>КД</v>
          </cell>
          <cell r="D51">
            <v>115</v>
          </cell>
        </row>
        <row r="52">
          <cell r="C52" t="str">
            <v>Атринити</v>
          </cell>
          <cell r="D52">
            <v>20000</v>
          </cell>
        </row>
        <row r="53">
          <cell r="C53" t="str">
            <v>Северо-Западный ф-л</v>
          </cell>
          <cell r="D53">
            <v>215</v>
          </cell>
        </row>
        <row r="54">
          <cell r="C54" t="str">
            <v>Астерос Казахстан</v>
          </cell>
          <cell r="D54">
            <v>25</v>
          </cell>
        </row>
        <row r="55">
          <cell r="C55" t="str">
            <v>Астерос Украина</v>
          </cell>
          <cell r="D55">
            <v>220</v>
          </cell>
        </row>
        <row r="58">
          <cell r="C58" t="str">
            <v>Товары</v>
          </cell>
          <cell r="D58">
            <v>170</v>
          </cell>
          <cell r="E58" t="str">
            <v>Себестоимость товаров и ПО</v>
          </cell>
          <cell r="F58">
            <v>0.18</v>
          </cell>
          <cell r="G58">
            <v>0.18</v>
          </cell>
          <cell r="H58">
            <v>0.2</v>
          </cell>
          <cell r="I58">
            <v>0.12</v>
          </cell>
          <cell r="J58">
            <v>0.2</v>
          </cell>
          <cell r="K58">
            <v>0.12</v>
          </cell>
        </row>
        <row r="59">
          <cell r="C59" t="str">
            <v>Лицензии</v>
          </cell>
          <cell r="D59">
            <v>171</v>
          </cell>
          <cell r="E59" t="str">
            <v>Себестоимость лицензий Vendor</v>
          </cell>
          <cell r="F59">
            <v>0</v>
          </cell>
          <cell r="G59">
            <v>0</v>
          </cell>
          <cell r="H59">
            <v>0.2</v>
          </cell>
          <cell r="I59">
            <v>0.12</v>
          </cell>
          <cell r="J59">
            <v>0.2</v>
          </cell>
          <cell r="K59">
            <v>0.12</v>
          </cell>
        </row>
        <row r="60">
          <cell r="C60" t="str">
            <v>Субподряд</v>
          </cell>
          <cell r="D60">
            <v>173</v>
          </cell>
          <cell r="E60" t="str">
            <v>Субподряд</v>
          </cell>
          <cell r="F60">
            <v>0.18</v>
          </cell>
          <cell r="G60">
            <v>0.18</v>
          </cell>
          <cell r="H60">
            <v>0.2</v>
          </cell>
          <cell r="I60">
            <v>0.12</v>
          </cell>
          <cell r="J60">
            <v>0.2</v>
          </cell>
          <cell r="K60">
            <v>0.12</v>
          </cell>
        </row>
        <row r="61">
          <cell r="C61" t="str">
            <v>Собственные трудозатраты</v>
          </cell>
          <cell r="D61">
            <v>169</v>
          </cell>
          <cell r="E61" t="str">
            <v>Собственные трудозатраты</v>
          </cell>
          <cell r="F61">
            <v>0.18</v>
          </cell>
          <cell r="G61">
            <v>0</v>
          </cell>
          <cell r="H61">
            <v>0.2</v>
          </cell>
          <cell r="I61">
            <v>0.12</v>
          </cell>
          <cell r="J61">
            <v>0</v>
          </cell>
          <cell r="K61">
            <v>0</v>
          </cell>
        </row>
        <row r="65">
          <cell r="C65" t="str">
            <v>Собственные трудозатраты</v>
          </cell>
        </row>
        <row r="66">
          <cell r="C66" t="str">
            <v>Мобилизация площадки</v>
          </cell>
        </row>
        <row r="67">
          <cell r="C67" t="str">
            <v>Командировочные</v>
          </cell>
        </row>
        <row r="68">
          <cell r="C68" t="str">
            <v>Общепроектные расходы</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topLeftCell="A11" zoomScale="55" zoomScaleNormal="100" zoomScaleSheetLayoutView="55" workbookViewId="0">
      <selection activeCell="K10" sqref="K10"/>
    </sheetView>
  </sheetViews>
  <sheetFormatPr defaultColWidth="10.33203125" defaultRowHeight="15.6"/>
  <cols>
    <col min="1" max="1" width="5" style="10" customWidth="1"/>
    <col min="2" max="2" width="31" style="11" bestFit="1" customWidth="1"/>
    <col min="3" max="3" width="255.6640625" style="1" customWidth="1"/>
    <col min="4" max="4" width="84" style="1" customWidth="1"/>
    <col min="5" max="5" width="8.109375" style="10" bestFit="1" customWidth="1"/>
    <col min="6" max="6" width="8.6640625" style="10" bestFit="1" customWidth="1"/>
    <col min="7" max="7" width="31.109375" style="10" customWidth="1"/>
    <col min="8" max="8" width="21" style="10" customWidth="1"/>
    <col min="9" max="16384" width="10.33203125" style="10"/>
  </cols>
  <sheetData>
    <row r="1" spans="1:10">
      <c r="H1" s="9" t="s">
        <v>12</v>
      </c>
    </row>
    <row r="2" spans="1:10">
      <c r="H2" s="9" t="s">
        <v>11</v>
      </c>
    </row>
    <row r="3" spans="1:10" ht="16.2" thickBot="1"/>
    <row r="4" spans="1:10" ht="25.5" customHeight="1" thickBot="1">
      <c r="A4" s="87" t="s">
        <v>33</v>
      </c>
      <c r="B4" s="88"/>
      <c r="C4" s="88"/>
      <c r="D4" s="88"/>
      <c r="E4" s="88"/>
      <c r="F4" s="88"/>
      <c r="G4" s="88"/>
      <c r="H4" s="88"/>
    </row>
    <row r="5" spans="1:10" s="16" customFormat="1" ht="25.5" customHeight="1" thickBot="1">
      <c r="A5" s="22"/>
      <c r="B5" s="22"/>
      <c r="C5" s="22"/>
      <c r="D5" s="22"/>
      <c r="E5" s="22"/>
      <c r="F5" s="22"/>
      <c r="G5" s="22"/>
      <c r="H5" s="22"/>
    </row>
    <row r="6" spans="1:10" s="16" customFormat="1" ht="25.5" customHeight="1" thickBot="1">
      <c r="A6" s="72" t="s">
        <v>19</v>
      </c>
      <c r="B6" s="73"/>
      <c r="C6" s="74"/>
      <c r="D6" s="79" t="s">
        <v>88</v>
      </c>
      <c r="E6" s="79"/>
      <c r="F6" s="79"/>
      <c r="G6" s="79"/>
      <c r="H6" s="79"/>
    </row>
    <row r="7" spans="1:10" ht="16.2" thickBot="1">
      <c r="A7" s="2"/>
      <c r="B7" s="2"/>
      <c r="E7" s="3"/>
      <c r="F7" s="3"/>
      <c r="G7" s="3"/>
      <c r="H7" s="3"/>
    </row>
    <row r="8" spans="1:10" s="5" customFormat="1" ht="25.5" customHeight="1" thickBot="1">
      <c r="A8" s="75" t="s">
        <v>2</v>
      </c>
      <c r="B8" s="76"/>
      <c r="C8" s="77"/>
      <c r="D8" s="78" t="s">
        <v>1</v>
      </c>
      <c r="E8" s="78"/>
      <c r="F8" s="78"/>
      <c r="G8" s="78"/>
      <c r="H8" s="78"/>
      <c r="I8" s="4"/>
    </row>
    <row r="9" spans="1:10" s="6" customFormat="1" ht="28.2" customHeight="1">
      <c r="A9" s="17" t="s">
        <v>3</v>
      </c>
      <c r="B9" s="18" t="s">
        <v>6</v>
      </c>
      <c r="C9" s="19" t="s">
        <v>20</v>
      </c>
      <c r="D9" s="19" t="s">
        <v>21</v>
      </c>
      <c r="E9" s="19" t="s">
        <v>8</v>
      </c>
      <c r="F9" s="19" t="s">
        <v>9</v>
      </c>
      <c r="G9" s="20" t="s">
        <v>14</v>
      </c>
      <c r="H9" s="21" t="s">
        <v>15</v>
      </c>
    </row>
    <row r="10" spans="1:10" s="6" customFormat="1" ht="268.95" customHeight="1">
      <c r="A10" s="83">
        <v>1</v>
      </c>
      <c r="B10" s="82" t="s">
        <v>31</v>
      </c>
      <c r="C10" s="84" t="s">
        <v>35</v>
      </c>
      <c r="D10" s="85"/>
      <c r="E10" s="86" t="s">
        <v>13</v>
      </c>
      <c r="F10" s="86">
        <v>125</v>
      </c>
      <c r="G10" s="80" t="s">
        <v>4</v>
      </c>
      <c r="H10" s="81" t="e">
        <f>F10*G10</f>
        <v>#VALUE!</v>
      </c>
    </row>
    <row r="11" spans="1:10" s="6" customFormat="1" ht="408.6" customHeight="1">
      <c r="A11" s="83"/>
      <c r="B11" s="82"/>
      <c r="C11" s="84"/>
      <c r="D11" s="85"/>
      <c r="E11" s="86"/>
      <c r="F11" s="86"/>
      <c r="G11" s="80"/>
      <c r="H11" s="81"/>
    </row>
    <row r="12" spans="1:10" s="6" customFormat="1" ht="336.6" customHeight="1">
      <c r="A12" s="83"/>
      <c r="B12" s="82"/>
      <c r="C12" s="84"/>
      <c r="D12" s="85"/>
      <c r="E12" s="86"/>
      <c r="F12" s="86"/>
      <c r="G12" s="80"/>
      <c r="H12" s="81"/>
    </row>
    <row r="13" spans="1:10" s="6" customFormat="1" ht="29.4" hidden="1" customHeight="1">
      <c r="A13" s="44"/>
      <c r="B13" s="43"/>
      <c r="C13" s="40"/>
      <c r="D13" s="45"/>
      <c r="E13" s="47"/>
      <c r="F13" s="41"/>
      <c r="G13" s="42"/>
      <c r="H13" s="46"/>
    </row>
    <row r="14" spans="1:10" s="23" customFormat="1">
      <c r="A14" s="27"/>
      <c r="B14" s="27"/>
      <c r="C14" s="25" t="s">
        <v>10</v>
      </c>
      <c r="D14" s="25"/>
      <c r="E14" s="64"/>
      <c r="F14" s="64"/>
      <c r="G14" s="64"/>
      <c r="H14" s="24" t="e">
        <f>#REF!+H10</f>
        <v>#REF!</v>
      </c>
    </row>
    <row r="15" spans="1:10" ht="25.5" customHeight="1">
      <c r="A15" s="3"/>
      <c r="B15" s="12" t="s">
        <v>5</v>
      </c>
      <c r="C15" s="7"/>
      <c r="D15" s="7"/>
      <c r="H15" s="8"/>
      <c r="I15" s="8"/>
      <c r="J15" s="8"/>
    </row>
    <row r="16" spans="1:10" ht="25.5" customHeight="1">
      <c r="A16" s="26" t="s">
        <v>7</v>
      </c>
      <c r="B16" s="26"/>
      <c r="C16" s="26"/>
      <c r="D16" s="26"/>
      <c r="E16" s="26"/>
      <c r="F16" s="26"/>
      <c r="G16" s="26"/>
      <c r="H16" s="26"/>
      <c r="I16" s="8"/>
      <c r="J16" s="8"/>
    </row>
    <row r="17" spans="1:8" ht="16.2" thickBot="1">
      <c r="A17" s="66" t="s">
        <v>89</v>
      </c>
      <c r="B17" s="66"/>
      <c r="C17" s="66"/>
      <c r="D17" s="66"/>
      <c r="E17" s="66"/>
      <c r="F17" s="66"/>
      <c r="G17" s="66"/>
      <c r="H17" s="66"/>
    </row>
    <row r="18" spans="1:8" ht="25.5" customHeight="1">
      <c r="A18" s="13">
        <v>1</v>
      </c>
      <c r="B18" s="70" t="s">
        <v>17</v>
      </c>
      <c r="C18" s="71"/>
      <c r="D18" s="71"/>
      <c r="E18" s="71"/>
      <c r="F18" s="71"/>
      <c r="G18" s="71"/>
      <c r="H18" s="71"/>
    </row>
    <row r="19" spans="1:8" ht="25.5" customHeight="1">
      <c r="A19" s="14">
        <v>2</v>
      </c>
      <c r="B19" s="68" t="s">
        <v>18</v>
      </c>
      <c r="C19" s="69"/>
      <c r="D19" s="69"/>
      <c r="E19" s="69"/>
      <c r="F19" s="69"/>
      <c r="G19" s="69"/>
      <c r="H19" s="69"/>
    </row>
    <row r="20" spans="1:8" ht="25.5" customHeight="1">
      <c r="A20" s="15">
        <v>3</v>
      </c>
      <c r="B20" s="68" t="s">
        <v>32</v>
      </c>
      <c r="C20" s="69"/>
      <c r="D20" s="69"/>
      <c r="E20" s="69"/>
      <c r="F20" s="69"/>
      <c r="G20" s="69"/>
      <c r="H20" s="69"/>
    </row>
    <row r="21" spans="1:8" s="11" customFormat="1">
      <c r="A21" s="67"/>
      <c r="B21" s="67"/>
      <c r="C21" s="67"/>
      <c r="D21" s="67"/>
      <c r="E21" s="67"/>
      <c r="F21" s="67"/>
      <c r="G21" s="67"/>
      <c r="H21" s="67"/>
    </row>
    <row r="22" spans="1:8">
      <c r="A22" s="65"/>
      <c r="B22" s="65"/>
      <c r="C22" s="65"/>
      <c r="D22" s="65"/>
      <c r="E22" s="65"/>
      <c r="F22" s="65"/>
      <c r="G22" s="65"/>
      <c r="H22" s="65"/>
    </row>
    <row r="23" spans="1:8" ht="18" customHeight="1">
      <c r="A23" s="63" t="s">
        <v>16</v>
      </c>
      <c r="B23" s="63"/>
      <c r="C23" s="63"/>
      <c r="D23" s="63"/>
      <c r="E23" s="63"/>
      <c r="F23" s="63"/>
      <c r="G23" s="63"/>
      <c r="H23" s="63"/>
    </row>
    <row r="24" spans="1:8" s="11" customFormat="1" ht="18" customHeight="1">
      <c r="A24" s="62"/>
      <c r="B24" s="62"/>
      <c r="C24" s="62"/>
      <c r="D24" s="62"/>
      <c r="E24" s="62"/>
      <c r="F24" s="62"/>
      <c r="G24" s="62"/>
      <c r="H24" s="62"/>
    </row>
    <row r="25" spans="1:8">
      <c r="A25" s="62"/>
      <c r="B25" s="62"/>
      <c r="C25" s="62"/>
      <c r="D25" s="62"/>
      <c r="E25" s="62"/>
      <c r="F25" s="62"/>
      <c r="G25" s="62"/>
      <c r="H25" s="62"/>
    </row>
    <row r="26" spans="1:8" ht="18" customHeight="1">
      <c r="A26" s="62" t="s">
        <v>0</v>
      </c>
      <c r="B26" s="62"/>
      <c r="C26" s="62"/>
      <c r="D26" s="62"/>
      <c r="E26" s="62"/>
      <c r="F26" s="62"/>
      <c r="G26" s="62"/>
      <c r="H26" s="62"/>
    </row>
  </sheetData>
  <mergeCells count="24">
    <mergeCell ref="A4:H4"/>
    <mergeCell ref="A6:C6"/>
    <mergeCell ref="A8:C8"/>
    <mergeCell ref="D8:H8"/>
    <mergeCell ref="D6:H6"/>
    <mergeCell ref="G10:G12"/>
    <mergeCell ref="H10:H12"/>
    <mergeCell ref="B10:B12"/>
    <mergeCell ref="A10:A12"/>
    <mergeCell ref="C10:C12"/>
    <mergeCell ref="D10:D12"/>
    <mergeCell ref="F10:F12"/>
    <mergeCell ref="E10:E12"/>
    <mergeCell ref="A24:H24"/>
    <mergeCell ref="A25:H25"/>
    <mergeCell ref="A26:H26"/>
    <mergeCell ref="A23:H23"/>
    <mergeCell ref="E14:G14"/>
    <mergeCell ref="A22:H22"/>
    <mergeCell ref="A17:H17"/>
    <mergeCell ref="A21:H21"/>
    <mergeCell ref="B20:H20"/>
    <mergeCell ref="B19:H19"/>
    <mergeCell ref="B18:H18"/>
  </mergeCells>
  <conditionalFormatting sqref="C27:D1048576 B20 B18 C1:D3 A23 C7:D7 C15:D15 C5:D5 C9:D10 C8">
    <cfRule type="duplicateValues" dxfId="1" priority="5"/>
  </conditionalFormatting>
  <conditionalFormatting sqref="C14:D14">
    <cfRule type="duplicateValues" dxfId="0" priority="19"/>
  </conditionalFormatting>
  <pageMargins left="0.7" right="0.7" top="0.75" bottom="0.75" header="0.3" footer="0.3"/>
  <pageSetup paperSize="9" scale="1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view="pageBreakPreview" zoomScale="115" zoomScaleNormal="100" zoomScaleSheetLayoutView="115" workbookViewId="0">
      <selection activeCell="C14" sqref="C14:D16"/>
    </sheetView>
  </sheetViews>
  <sheetFormatPr defaultColWidth="9.109375" defaultRowHeight="15.6"/>
  <cols>
    <col min="1" max="1" width="7.33203125" style="31" customWidth="1"/>
    <col min="2" max="2" width="64.44140625" style="31" customWidth="1"/>
    <col min="3" max="4" width="18.6640625" style="31" customWidth="1"/>
    <col min="5" max="5" width="31.6640625" style="31" customWidth="1"/>
    <col min="6" max="16384" width="9.109375" style="31"/>
  </cols>
  <sheetData>
    <row r="1" spans="1:5">
      <c r="A1" s="28"/>
      <c r="B1" s="29"/>
      <c r="C1" s="29"/>
      <c r="D1" s="29"/>
      <c r="E1" s="30" t="s">
        <v>87</v>
      </c>
    </row>
    <row r="2" spans="1:5">
      <c r="B2" s="32"/>
      <c r="E2" s="30" t="s">
        <v>22</v>
      </c>
    </row>
    <row r="3" spans="1:5">
      <c r="A3" s="89" t="s">
        <v>26</v>
      </c>
      <c r="B3" s="89"/>
      <c r="C3" s="89"/>
      <c r="D3" s="89"/>
      <c r="E3" s="89"/>
    </row>
    <row r="4" spans="1:5">
      <c r="A4" s="33"/>
      <c r="B4" s="33"/>
      <c r="C4" s="33"/>
      <c r="D4" s="33"/>
    </row>
    <row r="5" spans="1:5">
      <c r="A5" s="33"/>
      <c r="B5" s="33"/>
      <c r="C5" s="33"/>
      <c r="D5" s="33"/>
    </row>
    <row r="6" spans="1:5">
      <c r="A6" s="90" t="s">
        <v>2</v>
      </c>
      <c r="B6" s="90"/>
      <c r="C6" s="91" t="s">
        <v>1</v>
      </c>
      <c r="D6" s="91"/>
      <c r="E6" s="91"/>
    </row>
    <row r="8" spans="1:5">
      <c r="A8" s="92" t="s">
        <v>3</v>
      </c>
      <c r="B8" s="92" t="s">
        <v>27</v>
      </c>
      <c r="C8" s="93" t="s">
        <v>28</v>
      </c>
      <c r="D8" s="93"/>
      <c r="E8" s="94" t="s">
        <v>29</v>
      </c>
    </row>
    <row r="9" spans="1:5">
      <c r="A9" s="92"/>
      <c r="B9" s="92"/>
      <c r="C9" s="34" t="s">
        <v>23</v>
      </c>
      <c r="D9" s="34" t="s">
        <v>24</v>
      </c>
      <c r="E9" s="94"/>
    </row>
    <row r="10" spans="1:5" ht="31.2">
      <c r="A10" s="35">
        <v>1</v>
      </c>
      <c r="B10" s="36" t="s">
        <v>34</v>
      </c>
      <c r="C10" s="34"/>
      <c r="D10" s="34"/>
      <c r="E10" s="36" t="s">
        <v>93</v>
      </c>
    </row>
    <row r="11" spans="1:5" ht="46.8">
      <c r="A11" s="35">
        <v>2</v>
      </c>
      <c r="B11" s="36" t="s">
        <v>90</v>
      </c>
      <c r="C11" s="34"/>
      <c r="D11" s="34"/>
      <c r="E11" s="36" t="s">
        <v>30</v>
      </c>
    </row>
    <row r="12" spans="1:5" ht="72.599999999999994" customHeight="1">
      <c r="A12" s="35">
        <v>3</v>
      </c>
      <c r="B12" s="36" t="s">
        <v>91</v>
      </c>
      <c r="C12" s="34"/>
      <c r="D12" s="34"/>
      <c r="E12" s="36" t="s">
        <v>92</v>
      </c>
    </row>
    <row r="14" spans="1:5" s="39" customFormat="1">
      <c r="A14" s="37" t="s">
        <v>25</v>
      </c>
      <c r="B14" s="38"/>
    </row>
    <row r="15" spans="1:5" s="39" customFormat="1">
      <c r="A15" s="37"/>
      <c r="B15" s="38"/>
    </row>
    <row r="16" spans="1:5" s="39" customFormat="1">
      <c r="A16" s="37"/>
      <c r="B16" s="38" t="s">
        <v>0</v>
      </c>
    </row>
  </sheetData>
  <mergeCells count="7">
    <mergeCell ref="A3:E3"/>
    <mergeCell ref="A6:B6"/>
    <mergeCell ref="C6:E6"/>
    <mergeCell ref="A8:A9"/>
    <mergeCell ref="B8:B9"/>
    <mergeCell ref="C8:D8"/>
    <mergeCell ref="E8:E9"/>
  </mergeCells>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view="pageBreakPreview" zoomScale="60" zoomScaleNormal="100" workbookViewId="0">
      <selection activeCell="I58" sqref="I58"/>
    </sheetView>
  </sheetViews>
  <sheetFormatPr defaultRowHeight="18"/>
  <cols>
    <col min="1" max="1" width="45.6640625" style="48" customWidth="1"/>
    <col min="2" max="2" width="28.6640625" style="48" customWidth="1"/>
    <col min="3" max="3" width="25.44140625" style="48" customWidth="1"/>
    <col min="4" max="4" width="26.5546875" style="48" customWidth="1"/>
  </cols>
  <sheetData>
    <row r="1" spans="1:4">
      <c r="B1" s="98" t="s">
        <v>36</v>
      </c>
      <c r="C1" s="98"/>
      <c r="D1" s="98"/>
    </row>
    <row r="2" spans="1:4">
      <c r="A2" s="49"/>
      <c r="B2" s="98" t="s">
        <v>22</v>
      </c>
      <c r="C2" s="98"/>
      <c r="D2" s="98"/>
    </row>
    <row r="3" spans="1:4">
      <c r="A3" s="99" t="s">
        <v>37</v>
      </c>
      <c r="B3" s="99"/>
      <c r="C3" s="99"/>
      <c r="D3" s="99"/>
    </row>
    <row r="4" spans="1:4">
      <c r="A4" s="50"/>
      <c r="B4" s="51"/>
      <c r="D4" s="52"/>
    </row>
    <row r="5" spans="1:4">
      <c r="A5" s="100" t="s">
        <v>38</v>
      </c>
      <c r="B5" s="101"/>
      <c r="C5" s="101"/>
      <c r="D5" s="102"/>
    </row>
    <row r="6" spans="1:4">
      <c r="A6" s="53" t="s">
        <v>39</v>
      </c>
      <c r="B6" s="95"/>
      <c r="C6" s="96"/>
      <c r="D6" s="97"/>
    </row>
    <row r="7" spans="1:4">
      <c r="A7" s="53" t="s">
        <v>40</v>
      </c>
      <c r="B7" s="95"/>
      <c r="C7" s="96"/>
      <c r="D7" s="97"/>
    </row>
    <row r="8" spans="1:4">
      <c r="A8" s="100" t="s">
        <v>41</v>
      </c>
      <c r="B8" s="101"/>
      <c r="C8" s="101"/>
      <c r="D8" s="102"/>
    </row>
    <row r="9" spans="1:4" ht="54">
      <c r="A9" s="53" t="s">
        <v>42</v>
      </c>
      <c r="B9" s="95"/>
      <c r="C9" s="96"/>
      <c r="D9" s="97"/>
    </row>
    <row r="10" spans="1:4">
      <c r="A10" s="54" t="s">
        <v>43</v>
      </c>
      <c r="B10" s="95"/>
      <c r="C10" s="96"/>
      <c r="D10" s="97"/>
    </row>
    <row r="11" spans="1:4" ht="54">
      <c r="A11" s="53" t="s">
        <v>44</v>
      </c>
      <c r="B11" s="95"/>
      <c r="C11" s="96"/>
      <c r="D11" s="97"/>
    </row>
    <row r="12" spans="1:4">
      <c r="A12" s="53" t="s">
        <v>45</v>
      </c>
      <c r="B12" s="95"/>
      <c r="C12" s="96"/>
      <c r="D12" s="97"/>
    </row>
    <row r="13" spans="1:4">
      <c r="A13" s="53" t="s">
        <v>46</v>
      </c>
      <c r="B13" s="95"/>
      <c r="C13" s="96"/>
      <c r="D13" s="97"/>
    </row>
    <row r="14" spans="1:4">
      <c r="A14" s="53" t="s">
        <v>47</v>
      </c>
      <c r="B14" s="95"/>
      <c r="C14" s="96"/>
      <c r="D14" s="97"/>
    </row>
    <row r="15" spans="1:4">
      <c r="A15" s="100" t="s">
        <v>48</v>
      </c>
      <c r="B15" s="101"/>
      <c r="C15" s="101"/>
      <c r="D15" s="102"/>
    </row>
    <row r="16" spans="1:4">
      <c r="A16" s="53" t="s">
        <v>49</v>
      </c>
      <c r="B16" s="95"/>
      <c r="C16" s="96"/>
      <c r="D16" s="97"/>
    </row>
    <row r="17" spans="1:4">
      <c r="A17" s="53" t="s">
        <v>50</v>
      </c>
      <c r="B17" s="95"/>
      <c r="C17" s="96"/>
      <c r="D17" s="97"/>
    </row>
    <row r="18" spans="1:4">
      <c r="A18" s="53" t="s">
        <v>51</v>
      </c>
      <c r="B18" s="95"/>
      <c r="C18" s="96"/>
      <c r="D18" s="97"/>
    </row>
    <row r="19" spans="1:4" ht="36">
      <c r="A19" s="53" t="s">
        <v>52</v>
      </c>
      <c r="B19" s="95"/>
      <c r="C19" s="96"/>
      <c r="D19" s="97"/>
    </row>
    <row r="20" spans="1:4" ht="36">
      <c r="A20" s="53" t="s">
        <v>53</v>
      </c>
      <c r="B20" s="95"/>
      <c r="C20" s="96"/>
      <c r="D20" s="97"/>
    </row>
    <row r="21" spans="1:4">
      <c r="A21" s="53" t="s">
        <v>54</v>
      </c>
      <c r="B21" s="95"/>
      <c r="C21" s="96"/>
      <c r="D21" s="97"/>
    </row>
    <row r="22" spans="1:4">
      <c r="A22" s="100" t="s">
        <v>55</v>
      </c>
      <c r="B22" s="101"/>
      <c r="C22" s="101"/>
      <c r="D22" s="102"/>
    </row>
    <row r="23" spans="1:4">
      <c r="A23" s="53" t="s">
        <v>56</v>
      </c>
      <c r="B23" s="95"/>
      <c r="C23" s="96"/>
      <c r="D23" s="97"/>
    </row>
    <row r="24" spans="1:4">
      <c r="A24" s="53" t="s">
        <v>57</v>
      </c>
      <c r="B24" s="95"/>
      <c r="C24" s="96"/>
      <c r="D24" s="97"/>
    </row>
    <row r="25" spans="1:4">
      <c r="A25" s="53" t="s">
        <v>58</v>
      </c>
      <c r="B25" s="95"/>
      <c r="C25" s="96"/>
      <c r="D25" s="97"/>
    </row>
    <row r="26" spans="1:4">
      <c r="A26" s="53" t="s">
        <v>45</v>
      </c>
      <c r="B26" s="95"/>
      <c r="C26" s="96"/>
      <c r="D26" s="97"/>
    </row>
    <row r="27" spans="1:4">
      <c r="A27" s="53" t="s">
        <v>59</v>
      </c>
      <c r="B27" s="95"/>
      <c r="C27" s="96"/>
      <c r="D27" s="97"/>
    </row>
    <row r="28" spans="1:4">
      <c r="A28" s="53" t="s">
        <v>60</v>
      </c>
      <c r="B28" s="95"/>
      <c r="C28" s="96"/>
      <c r="D28" s="97"/>
    </row>
    <row r="29" spans="1:4">
      <c r="A29" s="106" t="s">
        <v>61</v>
      </c>
      <c r="B29" s="107"/>
      <c r="C29" s="107"/>
      <c r="D29" s="108"/>
    </row>
    <row r="30" spans="1:4">
      <c r="A30" s="55" t="s">
        <v>56</v>
      </c>
      <c r="B30" s="103"/>
      <c r="C30" s="104"/>
      <c r="D30" s="105"/>
    </row>
    <row r="31" spans="1:4">
      <c r="A31" s="55" t="s">
        <v>57</v>
      </c>
      <c r="B31" s="103"/>
      <c r="C31" s="104"/>
      <c r="D31" s="105"/>
    </row>
    <row r="32" spans="1:4">
      <c r="A32" s="55" t="s">
        <v>58</v>
      </c>
      <c r="B32" s="103"/>
      <c r="C32" s="104"/>
      <c r="D32" s="105"/>
    </row>
    <row r="33" spans="1:4">
      <c r="A33" s="55" t="s">
        <v>45</v>
      </c>
      <c r="B33" s="103"/>
      <c r="C33" s="104"/>
      <c r="D33" s="105"/>
    </row>
    <row r="34" spans="1:4">
      <c r="A34" s="55" t="s">
        <v>59</v>
      </c>
      <c r="B34" s="103"/>
      <c r="C34" s="104"/>
      <c r="D34" s="105"/>
    </row>
    <row r="35" spans="1:4">
      <c r="A35" s="55" t="s">
        <v>60</v>
      </c>
      <c r="B35" s="103"/>
      <c r="C35" s="104"/>
      <c r="D35" s="105"/>
    </row>
    <row r="36" spans="1:4">
      <c r="A36" s="106" t="s">
        <v>62</v>
      </c>
      <c r="B36" s="107"/>
      <c r="C36" s="107"/>
      <c r="D36" s="108"/>
    </row>
    <row r="37" spans="1:4" s="56" customFormat="1">
      <c r="A37" s="55" t="s">
        <v>63</v>
      </c>
      <c r="B37" s="109" t="s">
        <v>64</v>
      </c>
      <c r="C37" s="109"/>
      <c r="D37" s="109"/>
    </row>
    <row r="38" spans="1:4" s="56" customFormat="1">
      <c r="A38" s="57"/>
      <c r="B38" s="109"/>
      <c r="C38" s="109"/>
      <c r="D38" s="109"/>
    </row>
    <row r="39" spans="1:4" s="56" customFormat="1">
      <c r="A39" s="57"/>
      <c r="B39" s="109"/>
      <c r="C39" s="109"/>
      <c r="D39" s="109"/>
    </row>
    <row r="40" spans="1:4" s="56" customFormat="1">
      <c r="A40" s="57"/>
      <c r="B40" s="109"/>
      <c r="C40" s="109"/>
      <c r="D40" s="109"/>
    </row>
    <row r="41" spans="1:4">
      <c r="A41" s="110" t="s">
        <v>65</v>
      </c>
      <c r="B41" s="111"/>
      <c r="C41" s="111"/>
      <c r="D41" s="112"/>
    </row>
    <row r="42" spans="1:4">
      <c r="A42" s="55" t="s">
        <v>56</v>
      </c>
      <c r="B42" s="103"/>
      <c r="C42" s="104"/>
      <c r="D42" s="105"/>
    </row>
    <row r="43" spans="1:4">
      <c r="A43" s="55" t="s">
        <v>57</v>
      </c>
      <c r="B43" s="103"/>
      <c r="C43" s="104"/>
      <c r="D43" s="105"/>
    </row>
    <row r="44" spans="1:4" ht="36">
      <c r="A44" s="55" t="s">
        <v>66</v>
      </c>
      <c r="B44" s="103"/>
      <c r="C44" s="104"/>
      <c r="D44" s="105"/>
    </row>
    <row r="45" spans="1:4">
      <c r="A45" s="106" t="s">
        <v>67</v>
      </c>
      <c r="B45" s="107"/>
      <c r="C45" s="107"/>
      <c r="D45" s="108"/>
    </row>
    <row r="46" spans="1:4">
      <c r="A46" s="55" t="s">
        <v>68</v>
      </c>
      <c r="B46" s="103"/>
      <c r="C46" s="104"/>
      <c r="D46" s="105"/>
    </row>
    <row r="47" spans="1:4">
      <c r="A47" s="55" t="s">
        <v>69</v>
      </c>
      <c r="B47" s="103"/>
      <c r="C47" s="104"/>
      <c r="D47" s="105"/>
    </row>
    <row r="48" spans="1:4">
      <c r="A48" s="106" t="s">
        <v>70</v>
      </c>
      <c r="B48" s="107"/>
      <c r="C48" s="107"/>
      <c r="D48" s="108"/>
    </row>
    <row r="49" spans="1:4">
      <c r="A49" s="55" t="s">
        <v>56</v>
      </c>
      <c r="B49" s="103"/>
      <c r="C49" s="104"/>
      <c r="D49" s="105"/>
    </row>
    <row r="50" spans="1:4">
      <c r="A50" s="55" t="s">
        <v>57</v>
      </c>
      <c r="B50" s="103"/>
      <c r="C50" s="104"/>
      <c r="D50" s="105"/>
    </row>
    <row r="51" spans="1:4">
      <c r="A51" s="55" t="s">
        <v>58</v>
      </c>
      <c r="B51" s="103"/>
      <c r="C51" s="104"/>
      <c r="D51" s="105"/>
    </row>
    <row r="52" spans="1:4">
      <c r="A52" s="55" t="s">
        <v>45</v>
      </c>
      <c r="B52" s="103"/>
      <c r="C52" s="104"/>
      <c r="D52" s="105"/>
    </row>
    <row r="53" spans="1:4">
      <c r="A53" s="55" t="s">
        <v>59</v>
      </c>
      <c r="B53" s="103"/>
      <c r="C53" s="104"/>
      <c r="D53" s="105"/>
    </row>
    <row r="54" spans="1:4">
      <c r="A54" s="55" t="s">
        <v>60</v>
      </c>
      <c r="B54" s="103"/>
      <c r="C54" s="104"/>
      <c r="D54" s="105"/>
    </row>
    <row r="55" spans="1:4">
      <c r="A55" s="106" t="s">
        <v>71</v>
      </c>
      <c r="B55" s="107"/>
      <c r="C55" s="107"/>
      <c r="D55" s="108"/>
    </row>
    <row r="56" spans="1:4" ht="14.4">
      <c r="A56" s="115" t="s">
        <v>72</v>
      </c>
      <c r="B56" s="116"/>
      <c r="C56" s="116"/>
      <c r="D56" s="117"/>
    </row>
    <row r="57" spans="1:4" ht="38.700000000000003" customHeight="1">
      <c r="A57" s="118"/>
      <c r="B57" s="119"/>
      <c r="C57" s="119"/>
      <c r="D57" s="120"/>
    </row>
    <row r="58" spans="1:4" ht="54">
      <c r="A58" s="58" t="s">
        <v>73</v>
      </c>
      <c r="B58" s="58" t="s">
        <v>74</v>
      </c>
      <c r="C58" s="58" t="s">
        <v>75</v>
      </c>
      <c r="D58" s="58" t="s">
        <v>76</v>
      </c>
    </row>
    <row r="59" spans="1:4">
      <c r="A59" s="55"/>
      <c r="B59" s="57"/>
      <c r="C59" s="59"/>
      <c r="D59" s="59"/>
    </row>
    <row r="60" spans="1:4">
      <c r="A60" s="55"/>
      <c r="B60" s="57"/>
      <c r="C60" s="59"/>
      <c r="D60" s="59"/>
    </row>
    <row r="61" spans="1:4">
      <c r="A61" s="55"/>
      <c r="B61" s="57"/>
      <c r="C61" s="59"/>
      <c r="D61" s="59"/>
    </row>
    <row r="62" spans="1:4">
      <c r="A62" s="106" t="s">
        <v>77</v>
      </c>
      <c r="B62" s="107"/>
      <c r="C62" s="107"/>
      <c r="D62" s="108"/>
    </row>
    <row r="63" spans="1:4">
      <c r="A63" s="121" t="s">
        <v>78</v>
      </c>
      <c r="B63" s="122"/>
      <c r="C63" s="122"/>
      <c r="D63" s="123"/>
    </row>
    <row r="64" spans="1:4">
      <c r="A64" s="60" t="s">
        <v>79</v>
      </c>
      <c r="B64" s="106" t="s">
        <v>80</v>
      </c>
      <c r="C64" s="108"/>
      <c r="D64" s="61" t="s">
        <v>81</v>
      </c>
    </row>
    <row r="65" spans="1:4">
      <c r="A65" s="55"/>
      <c r="B65" s="57"/>
      <c r="C65" s="59"/>
      <c r="D65" s="59"/>
    </row>
    <row r="66" spans="1:4">
      <c r="A66" s="55"/>
      <c r="B66" s="57"/>
      <c r="C66" s="59"/>
      <c r="D66" s="59"/>
    </row>
    <row r="67" spans="1:4">
      <c r="A67" s="106" t="s">
        <v>82</v>
      </c>
      <c r="B67" s="107"/>
      <c r="C67" s="107"/>
      <c r="D67" s="108"/>
    </row>
    <row r="68" spans="1:4" ht="108">
      <c r="A68" s="55" t="s">
        <v>83</v>
      </c>
      <c r="B68" s="103"/>
      <c r="C68" s="104"/>
      <c r="D68" s="105"/>
    </row>
    <row r="69" spans="1:4" ht="108">
      <c r="A69" s="55" t="s">
        <v>84</v>
      </c>
      <c r="B69" s="103"/>
      <c r="C69" s="104"/>
      <c r="D69" s="105"/>
    </row>
    <row r="70" spans="1:4" ht="72">
      <c r="A70" s="55" t="s">
        <v>85</v>
      </c>
      <c r="B70" s="103"/>
      <c r="C70" s="104"/>
      <c r="D70" s="105"/>
    </row>
    <row r="71" spans="1:4" ht="14.4">
      <c r="A71" s="113" t="s">
        <v>86</v>
      </c>
      <c r="B71" s="113"/>
      <c r="C71" s="113"/>
      <c r="D71" s="113"/>
    </row>
    <row r="72" spans="1:4" ht="14.4">
      <c r="A72" s="114"/>
      <c r="B72" s="114"/>
      <c r="C72" s="114"/>
      <c r="D72" s="114"/>
    </row>
    <row r="73" spans="1:4" ht="14.4">
      <c r="A73" s="114"/>
      <c r="B73" s="114"/>
      <c r="C73" s="114"/>
      <c r="D73" s="114"/>
    </row>
    <row r="74" spans="1:4" ht="14.4">
      <c r="A74" s="114"/>
      <c r="B74" s="114"/>
      <c r="C74" s="114"/>
      <c r="D74" s="114"/>
    </row>
    <row r="76" spans="1:4">
      <c r="A76" s="48" t="s">
        <v>25</v>
      </c>
    </row>
    <row r="78" spans="1:4">
      <c r="B78" s="48" t="s">
        <v>0</v>
      </c>
    </row>
  </sheetData>
  <mergeCells count="63">
    <mergeCell ref="B69:D69"/>
    <mergeCell ref="B70:D70"/>
    <mergeCell ref="A71:D74"/>
    <mergeCell ref="A56:D57"/>
    <mergeCell ref="A62:D62"/>
    <mergeCell ref="A63:D63"/>
    <mergeCell ref="B64:C64"/>
    <mergeCell ref="A67:D67"/>
    <mergeCell ref="B68:D68"/>
    <mergeCell ref="A55:D55"/>
    <mergeCell ref="B44:D44"/>
    <mergeCell ref="A45:D45"/>
    <mergeCell ref="B46:D46"/>
    <mergeCell ref="B47:D47"/>
    <mergeCell ref="A48:D48"/>
    <mergeCell ref="B49:D49"/>
    <mergeCell ref="B50:D50"/>
    <mergeCell ref="B51:D51"/>
    <mergeCell ref="B52:D52"/>
    <mergeCell ref="B53:D53"/>
    <mergeCell ref="B54:D54"/>
    <mergeCell ref="B43:D43"/>
    <mergeCell ref="B32:D32"/>
    <mergeCell ref="B33:D33"/>
    <mergeCell ref="B34:D34"/>
    <mergeCell ref="B35:D35"/>
    <mergeCell ref="A36:D36"/>
    <mergeCell ref="B37:D37"/>
    <mergeCell ref="B38:D38"/>
    <mergeCell ref="B39:D39"/>
    <mergeCell ref="B40:D40"/>
    <mergeCell ref="A41:D41"/>
    <mergeCell ref="B42:D42"/>
    <mergeCell ref="B31:D31"/>
    <mergeCell ref="B20:D20"/>
    <mergeCell ref="B21:D21"/>
    <mergeCell ref="A22:D22"/>
    <mergeCell ref="B23:D23"/>
    <mergeCell ref="B24:D24"/>
    <mergeCell ref="B25:D25"/>
    <mergeCell ref="B26:D26"/>
    <mergeCell ref="B27:D27"/>
    <mergeCell ref="B28:D28"/>
    <mergeCell ref="A29:D29"/>
    <mergeCell ref="B30:D30"/>
    <mergeCell ref="B19:D19"/>
    <mergeCell ref="A8:D8"/>
    <mergeCell ref="B9:D9"/>
    <mergeCell ref="B10:D10"/>
    <mergeCell ref="B11:D11"/>
    <mergeCell ref="B12:D12"/>
    <mergeCell ref="B13:D13"/>
    <mergeCell ref="B14:D14"/>
    <mergeCell ref="A15:D15"/>
    <mergeCell ref="B16:D16"/>
    <mergeCell ref="B17:D17"/>
    <mergeCell ref="B18:D18"/>
    <mergeCell ref="B7:D7"/>
    <mergeCell ref="B1:D1"/>
    <mergeCell ref="B2:D2"/>
    <mergeCell ref="A3:D3"/>
    <mergeCell ref="A5:D5"/>
    <mergeCell ref="B6:D6"/>
  </mergeCells>
  <pageMargins left="0.7" right="0.7" top="0.75" bottom="0.75" header="0.3" footer="0.3"/>
  <pageSetup paperSize="9" scale="67" orientation="portrait" r:id="rId1"/>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Прил.1.1_Стоимость_продукции</vt:lpstr>
      <vt:lpstr>Прил.1.2_Технические требования</vt:lpstr>
      <vt:lpstr>Прил.1.3_Анкета</vt:lpstr>
      <vt:lpstr>Прил.1.1_Стоимость_продукции!Область_печати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2026-09-03T04:06:18Z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